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400.04\"/>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iterateDelta="1E-4"/>
</workbook>
</file>

<file path=xl/calcChain.xml><?xml version="1.0" encoding="utf-8"?>
<calcChain xmlns="http://schemas.openxmlformats.org/spreadsheetml/2006/main">
  <c r="A15" i="22" l="1"/>
  <c r="B29" i="22" l="1"/>
  <c r="B44" i="22"/>
  <c r="A5" i="14" l="1"/>
  <c r="A6" i="13"/>
  <c r="B26" i="22" l="1"/>
  <c r="C24" i="6" l="1"/>
  <c r="C49" i="7" l="1"/>
  <c r="C48" i="7"/>
  <c r="A5" i="5" l="1"/>
  <c r="A4" i="15"/>
  <c r="A5" i="22" s="1"/>
  <c r="A5" i="16"/>
  <c r="A5" i="19"/>
  <c r="A5" i="10"/>
  <c r="A4" i="17"/>
  <c r="A5" i="6"/>
  <c r="A4" i="12"/>
  <c r="A12" i="6" l="1"/>
  <c r="A15" i="6" l="1"/>
  <c r="A15" i="5" l="1"/>
  <c r="A12" i="5"/>
  <c r="A9" i="5"/>
  <c r="A14" i="15"/>
  <c r="A11" i="15"/>
  <c r="A12" i="22" s="1"/>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<sst xmlns="http://schemas.openxmlformats.org/spreadsheetml/2006/main" count="1186" uniqueCount="675">
  <si>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</si>
  <si>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</si>
  <si>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</si>
  <si>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</si>
  <si>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</si>
  <si>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</si>
  <si>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</si>
  <si>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</si>
  <si>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</si>
  <si>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</si>
  <si>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</si>
  <si>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</si>
  <si>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</si>
  <si>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</si>
  <si>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</si>
  <si>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</si>
  <si>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</si>
  <si>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</si>
  <si>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</si>
  <si>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</si>
  <si>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</si>
  <si>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</si>
  <si>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</si>
  <si>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</si>
  <si>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</si>
  <si>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</si>
  <si>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</si>
  <si>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</si>
  <si>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</si>
  <si>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</si>
  <si>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</si>
  <si>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</si>
  <si>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</si>
  <si>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</si>
  <si>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</si>
  <si>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</si>
  <si>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</si>
  <si>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</si>
  <si>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</si>
  <si>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</si>
  <si>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</si>
  <si>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</si>
  <si>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</si>
  <si>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</si>
  <si>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</si>
  <si>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</si>
  <si>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</si>
  <si>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</si>
  <si>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</si>
  <si>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</si>
  <si>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</si>
  <si>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</si>
  <si>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</si>
  <si>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</si>
  <si>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</si>
  <si>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</si>
  <si>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</si>
  <si>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</si>
  <si>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</si>
  <si>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</si>
  <si>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</si>
  <si>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</si>
  <si>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</si>
  <si>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</si>
  <si>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</si>
  <si>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</si>
  <si>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</si>
  <si>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</si>
  <si>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</si>
  <si>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</si>
  <si>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</si>
  <si>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</si>
  <si>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</si>
  <si>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</si>
  <si>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</si>
  <si>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</si>
  <si>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</si>
  <si>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</si>
  <si>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</si>
  <si>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</si>
  <si>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</si>
  <si>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</si>
  <si>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</si>
  <si>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</si>
  <si>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</si>
  <si>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</si>
  <si>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</si>
  <si>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</si>
  <si>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</si>
  <si>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</si>
  <si>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</si>
  <si>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</si>
  <si>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</si>
  <si>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</si>
  <si>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</si>
  <si>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</si>
  <si>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</si>
  <si>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</si>
  <si>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</si>
  <si>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</si>
  <si>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</si>
  <si>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</si>
  <si>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</si>
  <si>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</si>
  <si>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</si>
  <si>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</si>
  <si>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</si>
  <si>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</si>
  <si>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</si>
  <si>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</si>
  <si>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</si>
  <si>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</si>
  <si>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</si>
  <si>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</si>
  <si>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</si>
  <si>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</si>
  <si>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</si>
  <si>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</si>
  <si>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</si>
  <si>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</si>
  <si>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</si>
  <si>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</si>
  <si>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</si>
  <si>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</si>
  <si>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</si>
  <si>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</si>
  <si>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</si>
  <si>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</si>
  <si>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</si>
  <si>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</si>
  <si>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</si>
  <si>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</si>
  <si>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</si>
  <si>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</si>
  <si>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</si>
  <si>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</si>
  <si>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</si>
  <si>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</si>
  <si>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</si>
  <si>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</si>
  <si>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</si>
  <si>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</si>
  <si>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</si>
  <si>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</si>
  <si>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</si>
  <si>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</si>
  <si>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</si>
  <si>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</si>
  <si>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</si>
  <si>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</si>
  <si>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</si>
  <si>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</si>
  <si>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</si>
  <si>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</si>
  <si>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</si>
  <si>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</si>
  <si>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</si>
  <si>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</si>
  <si>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</si>
  <si>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</si>
  <si>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</si>
  <si>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</si>
  <si>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</si>
  <si>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</si>
  <si>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</si>
  <si>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</si>
  <si>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</si>
  <si>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</si>
  <si>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</si>
  <si>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</si>
  <si>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</si>
  <si>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</si>
  <si>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</si>
  <si>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</si>
  <si>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</si>
  <si>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</si>
  <si>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</si>
  <si>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</si>
  <si>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</si>
  <si>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</si>
  <si>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</si>
  <si>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</si>
  <si>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</si>
  <si>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</si>
  <si>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</si>
  <si>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</si>
  <si>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</si>
  <si>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</si>
  <si>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</si>
  <si>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</si>
  <si>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</si>
  <si>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</si>
  <si>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</si>
  <si>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</si>
  <si>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</si>
  <si>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</si>
  <si>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</si>
  <si>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</si>
  <si>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</si>
  <si>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</si>
  <si>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</si>
  <si>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</si>
  <si>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</si>
  <si>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</si>
  <si>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</si>
  <si>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</si>
  <si>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</si>
  <si>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</si>
  <si>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</si>
  <si>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</si>
  <si>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</si>
  <si>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</si>
  <si>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</si>
  <si>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</si>
  <si>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</si>
  <si>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</si>
  <si>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</si>
  <si>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</si>
  <si>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</si>
  <si>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</si>
  <si>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</si>
  <si>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</si>
  <si>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</si>
  <si>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</si>
  <si>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</si>
  <si>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</si>
  <si>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</si>
  <si>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</si>
  <si>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</si>
  <si>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</si>
  <si>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</si>
  <si>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</si>
  <si>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</si>
  <si>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</si>
  <si>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</si>
  <si>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</si>
  <si>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</si>
  <si>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</si>
  <si>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</si>
  <si>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</si>
  <si>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</si>
  <si>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</si>
  <si>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</si>
  <si>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</si>
  <si>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</si>
  <si>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</si>
  <si>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</si>
  <si>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</si>
  <si>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</si>
  <si>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</si>
  <si>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</si>
  <si>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</si>
  <si>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</si>
  <si>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</si>
  <si>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</si>
  <si>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</si>
  <si>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</si>
  <si>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</si>
  <si>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</si>
  <si>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</si>
  <si>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</si>
  <si>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</si>
  <si>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</si>
  <si>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</si>
  <si>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</si>
  <si>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</si>
  <si>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</si>
  <si>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</si>
  <si>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</si>
  <si>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</si>
  <si>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</si>
  <si>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</si>
  <si>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</si>
  <si>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</si>
  <si>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</si>
  <si>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</si>
  <si>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</si>
  <si>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</si>
  <si>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</si>
  <si>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</si>
  <si>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</si>
  <si>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</si>
  <si>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</si>
  <si>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</si>
  <si>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</si>
  <si>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</si>
  <si>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</si>
  <si>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</si>
  <si>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</si>
  <si>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</si>
  <si>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</si>
  <si>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</si>
  <si>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</si>
  <si>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</si>
  <si>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</si>
  <si>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</si>
  <si>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</si>
  <si>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</si>
  <si>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</si>
  <si>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</si>
  <si>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</si>
  <si>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</si>
  <si>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</si>
  <si>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</si>
  <si>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</si>
  <si>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</si>
  <si>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</si>
  <si>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</si>
  <si>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</si>
  <si>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</si>
  <si>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</si>
  <si>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</si>
  <si>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</si>
  <si>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</si>
  <si>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</si>
  <si>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</si>
  <si>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</si>
  <si>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</si>
  <si>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</si>
  <si>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</si>
  <si>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</si>
  <si>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</si>
  <si>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</si>
  <si>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</si>
  <si>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</si>
  <si>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</si>
  <si>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</si>
  <si>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</si>
  <si>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</si>
  <si>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</si>
  <si>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</si>
  <si>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</si>
  <si>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</si>
  <si>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</si>
  <si>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</si>
  <si>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</si>
  <si>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</si>
  <si>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</si>
  <si>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</si>
  <si>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</si>
  <si>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</si>
  <si>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</si>
  <si>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</si>
  <si>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</si>
  <si>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</si>
  <si>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</si>
  <si>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</si>
  <si>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</si>
  <si>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</si>
  <si>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</si>
  <si>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</si>
  <si>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</si>
  <si>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</si>
  <si>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</si>
  <si>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</si>
  <si>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</si>
  <si>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</si>
  <si>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</si>
  <si>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</si>
  <si>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</si>
  <si>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</si>
  <si>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</si>
  <si>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</si>
  <si>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</si>
  <si>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</si>
  <si>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</si>
  <si>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</si>
  <si>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</si>
  <si>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</si>
  <si>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</si>
  <si>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</si>
  <si>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</si>
  <si>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</si>
  <si>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</si>
  <si>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</si>
  <si>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</si>
  <si>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</si>
  <si>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</si>
  <si>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</si>
  <si>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</si>
  <si>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</si>
  <si>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</si>
  <si>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</si>
  <si>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</si>
  <si>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</si>
  <si>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</si>
  <si>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</si>
  <si>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</si>
  <si>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</si>
  <si>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</si>
  <si>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</si>
  <si>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</si>
  <si>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</si>
  <si>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</si>
  <si>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</si>
  <si>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</si>
  <si>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</si>
  <si>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</si>
  <si>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</si>
  <si>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</si>
  <si>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</si>
  <si>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</si>
  <si>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</si>
  <si>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</si>
  <si>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</si>
  <si>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</si>
  <si>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</si>
  <si>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</si>
  <si>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</si>
  <si>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</si>
  <si>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</si>
  <si>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</si>
  <si>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</si>
  <si>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</si>
  <si>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</si>
  <si>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</si>
  <si>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</si>
  <si>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</si>
  <si>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</si>
  <si>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</si>
  <si>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</si>
  <si>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</si>
  <si>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</si>
  <si>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</si>
  <si>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</si>
  <si>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</si>
  <si>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</si>
  <si>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</si>
  <si>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</si>
  <si>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</si>
  <si>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</si>
  <si>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</si>
  <si>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</si>
  <si>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</si>
  <si>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</si>
  <si>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</si>
  <si>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</si>
  <si>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</si>
  <si>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</si>
  <si>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</si>
  <si>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</si>
  <si>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</si>
  <si>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</si>
  <si>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</si>
  <si>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</si>
  <si>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</si>
  <si>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</si>
  <si>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</si>
  <si>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</si>
  <si>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</si>
  <si>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</si>
  <si>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</si>
  <si>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</si>
  <si>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</si>
  <si>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</si>
  <si>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</si>
  <si>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</si>
  <si>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</si>
  <si>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</si>
  <si>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</si>
  <si>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</si>
  <si>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</si>
  <si>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</si>
  <si>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</si>
  <si>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</si>
  <si>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</si>
  <si>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</si>
  <si>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</si>
  <si>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</si>
  <si>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</si>
  <si>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</si>
  <si>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</si>
  <si>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</si>
  <si>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</si>
  <si>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</si>
  <si>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</si>
  <si>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</si>
  <si>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</si>
  <si>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</si>
  <si>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</si>
  <si>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</si>
  <si>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</si>
  <si>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</si>
  <si>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</si>
  <si>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</si>
  <si>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</si>
  <si>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</si>
  <si>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</si>
  <si>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</si>
  <si>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</si>
  <si>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</si>
  <si>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</si>
  <si>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</si>
  <si>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</si>
  <si>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</si>
  <si>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</si>
  <si>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</si>
  <si>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</si>
  <si>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</si>
  <si>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</si>
  <si>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</si>
  <si>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</si>
  <si>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</si>
  <si>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</si>
  <si>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</si>
  <si>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</si>
  <si>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</si>
  <si>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</si>
  <si>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</si>
  <si>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</si>
  <si>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</si>
  <si>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</si>
  <si>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</si>
  <si>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</si>
  <si>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</si>
  <si>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</si>
  <si>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</si>
  <si>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</si>
  <si>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</si>
  <si>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</si>
  <si>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2018</t>
  </si>
  <si>
    <t xml:space="preserve">Год 2019 </t>
  </si>
  <si>
    <t>Не требуется</t>
  </si>
  <si>
    <t>Нет</t>
  </si>
  <si>
    <t>не требуется</t>
  </si>
  <si>
    <t>нд</t>
  </si>
  <si>
    <t>И</t>
  </si>
  <si>
    <t>районы Тюменской области</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</si>
  <si>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</si>
  <si>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</si>
  <si>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</si>
  <si>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бесперебойной работы диспетчерских пунктов и каналов связи</t>
  </si>
  <si>
    <t>Оснащение оборудованием необходимым для функционирования СДТУ.
Обеспечение бесперебойной отказоустойчивой работы СДТУ.
Обеспечение надежной работы телемеханики.</t>
  </si>
  <si>
    <t>Факт года 2017 (N-1)</t>
  </si>
  <si>
    <t>I_PK3400.04</t>
  </si>
  <si>
    <t>Физические единицы ввода по объекту отсутствуют</t>
  </si>
  <si>
    <t>Этапность не предусмотрена</t>
  </si>
  <si>
    <t>Год 2020</t>
  </si>
  <si>
    <t>Год 2021</t>
  </si>
  <si>
    <t xml:space="preserve">Год 2022 </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</si>
  <si>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</si>
  <si>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</si>
  <si>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</si>
  <si>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</si>
  <si>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</si>
  <si>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</si>
  <si>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</si>
  <si>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</si>
  <si>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</si>
  <si>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</si>
  <si>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</si>
  <si>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</si>
  <si>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</si>
  <si>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</si>
  <si>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</si>
  <si>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</si>
  <si>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</si>
  <si>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</si>
  <si>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</si>
  <si>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</si>
  <si>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</si>
  <si>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</si>
  <si>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</si>
  <si>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</si>
  <si>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</si>
  <si>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</si>
  <si>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</si>
  <si>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</si>
  <si>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</si>
  <si>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</si>
  <si>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</si>
  <si>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</si>
  <si>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</si>
  <si>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</si>
  <si>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</si>
  <si>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</si>
  <si>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</si>
  <si>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</si>
  <si>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</si>
  <si>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</si>
  <si>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</si>
  <si>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</si>
  <si>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не относится</t>
  </si>
  <si>
    <t>АО "Россети Тюмень"</t>
  </si>
  <si>
    <t>от «__» _____ 20__ г. №___</t>
  </si>
  <si>
    <t>АО "РОССЕТИ ТЮМЕНЬ"</t>
  </si>
  <si>
    <t xml:space="preserve">Наименование объекта </t>
  </si>
  <si>
    <t xml:space="preserve"> Приобретение оборудования СДТУ (оборудование связи)</t>
  </si>
  <si>
    <t xml:space="preserve"> </t>
  </si>
  <si>
    <t xml:space="preserve"> Оборудование, не входящее в сметы строек</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</si>
  <si>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</si>
  <si>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</si>
  <si>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</si>
  <si>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</si>
  <si>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</si>
  <si>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</si>
  <si>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</si>
  <si>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</si>
  <si>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</si>
  <si>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</si>
  <si>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</si>
  <si>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</si>
  <si>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</si>
  <si>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</si>
  <si>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</si>
  <si>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</si>
  <si>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</si>
  <si>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</si>
  <si>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</si>
  <si>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2021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</si>
  <si>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5,84 млн.руб. с НДС</t>
  </si>
  <si>
    <t xml:space="preserve">по состоянию на 01.01.2021 года </t>
  </si>
  <si>
    <t>ЛЭП, км</t>
  </si>
  <si>
    <t>нет</t>
  </si>
  <si>
    <t>1.12.</t>
  </si>
  <si>
    <t>2.1.</t>
  </si>
  <si>
    <t>2.2.</t>
  </si>
  <si>
    <t>3.1.</t>
  </si>
  <si>
    <t>3.2.</t>
  </si>
  <si>
    <t>3.3.</t>
  </si>
  <si>
    <t>3.4.</t>
  </si>
  <si>
    <t>3.5.</t>
  </si>
  <si>
    <t>3.7.</t>
  </si>
  <si>
    <t>4.1.</t>
  </si>
  <si>
    <t>4.2.</t>
  </si>
  <si>
    <t>4.3.</t>
  </si>
  <si>
    <t>4.4.</t>
  </si>
  <si>
    <t>4.5.</t>
  </si>
  <si>
    <t>объем заключенного договора 20/2018/65 от 29.08.2018 . ООО "РемМарк"    в ценах 2018 года с НДС, млн. руб</t>
  </si>
  <si>
    <t>объем заключенного договора 22/437 от 04.07.2019 г. ООО "ИНФРАМАТИКА" в ценах 2019 года с НДС, млн. руб</t>
  </si>
  <si>
    <t xml:space="preserve"> ООО "РемМарк", ООО "ИНФРАМАТИКА"</t>
  </si>
  <si>
    <t>Поставка ИТ оборудования не входящего в сметы строек для нужд филиалов АО "Тюменьэнерго"</t>
  </si>
  <si>
    <t>ИТ-закупки</t>
  </si>
  <si>
    <t>2018.0627</t>
  </si>
  <si>
    <t>Оборудование</t>
  </si>
  <si>
    <t>Предварительный расчет стоимости работ</t>
  </si>
  <si>
    <t>ВЗ</t>
  </si>
  <si>
    <t>ООК</t>
  </si>
  <si>
    <t>ООО "РемМарк"</t>
  </si>
  <si>
    <t>ООО "Юнит-Копир"</t>
  </si>
  <si>
    <t>ООО "ДиЛ"</t>
  </si>
  <si>
    <t>31806642299</t>
  </si>
  <si>
    <t>www.etp.rosseti.ru</t>
  </si>
  <si>
    <t>28.06.2018</t>
  </si>
  <si>
    <t>25.06.2018</t>
  </si>
  <si>
    <t>16.07.2018</t>
  </si>
  <si>
    <t>13.08.2018</t>
  </si>
  <si>
    <t>12.09.2018</t>
  </si>
  <si>
    <t>28.08.2018</t>
  </si>
  <si>
    <t>13.09.2018</t>
  </si>
  <si>
    <t>08.11.2018</t>
  </si>
  <si>
    <t>2019.0229</t>
  </si>
  <si>
    <t>Поставка активного сетевого оборудования.</t>
  </si>
  <si>
    <t>ПАО "Россети"</t>
  </si>
  <si>
    <t>ОК</t>
  </si>
  <si>
    <t>ООО "ИНФРАМАТИКА"</t>
  </si>
  <si>
    <t>ООО "КомБи"</t>
  </si>
  <si>
    <t>ООО "Паладин-М"</t>
  </si>
  <si>
    <t>ООО "Информационная защита"</t>
  </si>
  <si>
    <t>31907832784</t>
  </si>
  <si>
    <t>www.roseltorg.ru</t>
  </si>
  <si>
    <t>23.04.2019</t>
  </si>
  <si>
    <t>29.04.2019</t>
  </si>
  <si>
    <t>16.05.2019</t>
  </si>
  <si>
    <t>10.06.2019</t>
  </si>
  <si>
    <t>27.06.2019</t>
  </si>
  <si>
    <t>04.07.2019</t>
  </si>
  <si>
    <t>01.07.2019</t>
  </si>
  <si>
    <t>06.09.2019</t>
  </si>
  <si>
    <t>Закупка проводилась для нескольких филиалов Общества, по результатам которой заключен договор на 2.262.421,80 руб. с НДС. Сумма заключенного филиалом ТюмЭС для инвестпроекта PK3400.04 договора составляет 150 382,24 руб. с НДС.</t>
  </si>
  <si>
    <t>Закупка проводилась для нескольких филиалов Общества, по результатам которой заключен договор на 27.730.177,81 руб. с НДС. Сумма заключенного филиалом ТюмЭС для инвестпроекта PK3400.04 договора составляет 172.044,00 руб. с НДС.</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</si>
  <si>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</si>
  <si>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12.2022</t>
  </si>
  <si>
    <t>ИА АО "Тюменьэнерго"</t>
  </si>
  <si>
    <t>Филиал АО "Тюменьэнерго" ТюмЭС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</si>
</sst>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
      <name val="Times New Roman"/>
      <family val="1"/>
      <charset val="204"/>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Border="1" applyAlignment="1">
      <alignment horizontal="center"/>
    </xf>
    <xf numFmtId="0" fontId="67"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167" fontId="7" fillId="0" borderId="1" xfId="1"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11" fillId="0" borderId="46" xfId="2" applyFill="1" applyBorder="1" applyAlignment="1">
      <alignment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0" fillId="0" borderId="0" xfId="2" applyNumberFormat="1" applyFont="1" applyFill="1" applyAlignment="1">
      <alignment horizontal="right" vertical="top"/>
    </xf>
    <xf numFmtId="0" fontId="41" fillId="0" borderId="28" xfId="2" applyFont="1" applyFill="1" applyBorder="1" applyAlignment="1">
      <alignment horizontal="justify" vertical="top" wrapText="1"/>
    </xf>
    <xf numFmtId="0" fontId="36" fillId="0" borderId="47" xfId="0" applyFont="1" applyBorder="1"/>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7" xfId="0" applyFont="1" applyBorder="1" applyAlignment="1">
      <alignment horizontal="left" vertical="center"/>
    </xf>
    <xf numFmtId="0" fontId="63" fillId="0" borderId="47"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9" xfId="0" applyFont="1" applyFill="1" applyBorder="1" applyAlignment="1">
      <alignment horizontal="left" vertical="center"/>
    </xf>
    <xf numFmtId="0" fontId="36" fillId="0" borderId="48" xfId="0" applyFont="1" applyBorder="1" applyAlignment="1">
      <alignment horizontal="left" vertical="center" wrapText="1"/>
    </xf>
    <xf numFmtId="168" fontId="36" fillId="0" borderId="47" xfId="0" applyNumberFormat="1" applyFont="1" applyBorder="1" applyAlignment="1">
      <alignment horizontal="left" vertical="center"/>
    </xf>
    <xf numFmtId="0" fontId="36" fillId="0" borderId="47"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8" fontId="39" fillId="26" borderId="49" xfId="0" applyNumberFormat="1" applyFont="1" applyFill="1" applyBorder="1" applyAlignment="1">
      <alignment horizontal="left" vertical="center"/>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27" borderId="28" xfId="2" applyFont="1" applyFill="1" applyBorder="1" applyAlignment="1">
      <alignment horizontal="left" vertical="center" wrapText="1"/>
    </xf>
    <xf numFmtId="168" fontId="36" fillId="27" borderId="47" xfId="0" applyNumberFormat="1"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0" fontId="41" fillId="0" borderId="50"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25" borderId="50" xfId="2" applyFont="1" applyFill="1" applyBorder="1" applyAlignment="1">
      <alignment horizontal="left" vertical="center" wrapText="1"/>
    </xf>
    <xf numFmtId="168" fontId="36" fillId="25" borderId="51" xfId="0" applyNumberFormat="1" applyFont="1" applyFill="1" applyBorder="1" applyAlignment="1">
      <alignment horizontal="left" vertical="center" wrapText="1"/>
    </xf>
    <xf numFmtId="168" fontId="11" fillId="0" borderId="1" xfId="2"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8"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69" fontId="41" fillId="28" borderId="1" xfId="0" quotePrefix="1" applyNumberFormat="1" applyFont="1" applyFill="1" applyBorder="1" applyAlignment="1">
      <alignment horizontal="center" vertical="center" wrapText="1"/>
    </xf>
    <xf numFmtId="49" fontId="41" fillId="28" borderId="1" xfId="0" applyNumberFormat="1" applyFont="1" applyFill="1" applyBorder="1" applyAlignment="1">
      <alignment horizontal="center" vertical="center" wrapText="1"/>
    </xf>
    <xf numFmtId="49" fontId="41" fillId="28" borderId="1" xfId="0" quotePrefix="1" applyNumberFormat="1" applyFont="1" applyFill="1" applyBorder="1" applyAlignment="1">
      <alignment horizontal="center" vertical="center" wrapText="1"/>
    </xf>
    <xf numFmtId="1" fontId="41" fillId="28" borderId="1" xfId="49" applyNumberFormat="1" applyFont="1" applyFill="1" applyBorder="1" applyAlignment="1">
      <alignment horizontal="center" vertical="center"/>
    </xf>
    <xf numFmtId="49" fontId="41" fillId="28" borderId="1" xfId="49" applyNumberFormat="1" applyFont="1" applyFill="1" applyBorder="1" applyAlignment="1">
      <alignment horizontal="center" vertical="center"/>
    </xf>
    <xf numFmtId="169" fontId="41" fillId="28" borderId="1" xfId="0" applyNumberFormat="1" applyFont="1" applyFill="1" applyBorder="1" applyAlignment="1">
      <alignment horizontal="center" vertical="center" wrapText="1"/>
    </xf>
    <xf numFmtId="3" fontId="41" fillId="28" borderId="1" xfId="0" applyNumberFormat="1" applyFont="1" applyFill="1" applyBorder="1" applyAlignment="1">
      <alignment horizontal="center" vertical="center" wrapText="1"/>
    </xf>
    <xf numFmtId="14" fontId="41" fillId="28" borderId="1" xfId="49" applyNumberFormat="1" applyFont="1" applyFill="1" applyBorder="1" applyAlignment="1">
      <alignment horizontal="center" vertical="center"/>
    </xf>
    <xf numFmtId="49" fontId="41" fillId="28" borderId="1" xfId="49" applyNumberFormat="1" applyFont="1" applyFill="1" applyBorder="1" applyAlignment="1">
      <alignment horizontal="center" vertical="center" wrapText="1"/>
    </xf>
    <xf numFmtId="0" fontId="36" fillId="0" borderId="0" xfId="49" applyFont="1" applyAlignment="1">
      <alignment horizontal="center" vertical="center"/>
    </xf>
    <xf numFmtId="0" fontId="41" fillId="28" borderId="1" xfId="49"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4B-4B94-95FB-4938E5D5ED7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4B-4B94-95FB-4938E5D5ED7E}"/>
            </c:ext>
          </c:extLst>
        </c:ser>
        <c:dLbls>
          <c:showLegendKey val="0"/>
          <c:showVal val="0"/>
          <c:showCatName val="0"/>
          <c:showSerName val="0"/>
          <c:showPercent val="0"/>
          <c:showBubbleSize val="0"/>
        </c:dLbls>
        <c:smooth val="0"/>
        <c:axId val="576461824"/>
        <c:axId val="468885856"/>
      </c:lineChart>
      <c:catAx>
        <c:axId val="576461824"/>
        <c:scaling>
          <c:orientation val="minMax"/>
        </c:scaling>
        <c:delete val="0"/>
        <c:axPos val="b"/>
        <c:numFmt formatCode="General" sourceLinked="1"/>
        <c:majorTickMark val="out"/>
        <c:minorTickMark val="none"/>
        <c:tickLblPos val="nextTo"/>
        <c:crossAx val="468885856"/>
        <c:crosses val="autoZero"/>
        <c:auto val="1"/>
        <c:lblAlgn val="ctr"/>
        <c:lblOffset val="100"/>
        <c:noMultiLvlLbl val="0"/>
      </c:catAx>
      <c:valAx>
        <c:axId val="468885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76461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34" zoomScale="70" zoomScaleSheetLayoutView="70"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47" t="s">
        <v>609</v>
      </c>
      <c r="B5" s="247"/>
      <c r="C5" s="247"/>
      <c r="D5" s="166"/>
      <c r="E5" s="166"/>
    </row>
    <row r="6" spans="1:17" s="12" customFormat="1" ht="15.75" x14ac:dyDescent="0.2">
      <c r="A6" s="17"/>
    </row>
    <row r="7" spans="1:17" s="12" customFormat="1" ht="18.75" x14ac:dyDescent="0.2">
      <c r="A7" s="251" t="s">
        <v>10</v>
      </c>
      <c r="B7" s="251"/>
      <c r="C7" s="251"/>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52" t="s">
        <v>583</v>
      </c>
      <c r="B9" s="252"/>
      <c r="C9" s="252"/>
      <c r="D9" s="13"/>
      <c r="E9" s="13"/>
      <c r="F9" s="13"/>
      <c r="G9" s="13"/>
      <c r="H9" s="13"/>
      <c r="I9" s="13"/>
      <c r="J9" s="13"/>
      <c r="K9" s="13"/>
      <c r="L9" s="13"/>
      <c r="M9" s="13"/>
      <c r="N9" s="13"/>
      <c r="O9" s="13"/>
      <c r="P9" s="13"/>
      <c r="Q9" s="13"/>
    </row>
    <row r="10" spans="1:17" s="12" customFormat="1" ht="18.75" x14ac:dyDescent="0.2">
      <c r="A10" s="248" t="s">
        <v>9</v>
      </c>
      <c r="B10" s="248"/>
      <c r="C10" s="248"/>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53" t="s">
        <v>534</v>
      </c>
      <c r="B12" s="252"/>
      <c r="C12" s="252"/>
      <c r="D12" s="13"/>
      <c r="E12" s="13"/>
      <c r="F12" s="13"/>
      <c r="G12" s="13"/>
      <c r="H12" s="13"/>
      <c r="I12" s="13"/>
      <c r="J12" s="13"/>
      <c r="K12" s="13"/>
      <c r="L12" s="13"/>
      <c r="M12" s="13"/>
      <c r="N12" s="13"/>
      <c r="O12" s="13"/>
      <c r="P12" s="13"/>
      <c r="Q12" s="13"/>
    </row>
    <row r="13" spans="1:17" s="12" customFormat="1" ht="18.75" x14ac:dyDescent="0.2">
      <c r="A13" s="248" t="s">
        <v>8</v>
      </c>
      <c r="B13" s="248"/>
      <c r="C13" s="248"/>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59.25" customHeight="1" x14ac:dyDescent="0.2">
      <c r="A15" s="254" t="s">
        <v>671</v>
      </c>
      <c r="B15" s="254"/>
      <c r="C15" s="254"/>
      <c r="D15" s="8"/>
      <c r="E15" s="8"/>
      <c r="F15" s="8"/>
      <c r="G15" s="8"/>
      <c r="H15" s="8"/>
      <c r="I15" s="8"/>
      <c r="J15" s="8"/>
      <c r="K15" s="8"/>
      <c r="L15" s="8"/>
      <c r="M15" s="8"/>
      <c r="N15" s="8"/>
      <c r="O15" s="8"/>
      <c r="P15" s="8"/>
      <c r="Q15" s="8"/>
    </row>
    <row r="16" spans="1:17" s="3" customFormat="1" ht="15" customHeight="1" x14ac:dyDescent="0.2">
      <c r="A16" s="248" t="s">
        <v>7</v>
      </c>
      <c r="B16" s="248"/>
      <c r="C16" s="248"/>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49" t="s">
        <v>503</v>
      </c>
      <c r="B18" s="250"/>
      <c r="C18" s="250"/>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6</v>
      </c>
      <c r="B20" s="36" t="s">
        <v>68</v>
      </c>
      <c r="C20" s="36" t="s">
        <v>67</v>
      </c>
      <c r="D20" s="28"/>
      <c r="E20" s="28"/>
      <c r="F20" s="28"/>
      <c r="G20" s="28"/>
      <c r="H20" s="28"/>
      <c r="I20" s="28"/>
      <c r="J20" s="28"/>
      <c r="K20" s="28"/>
      <c r="L20" s="28"/>
      <c r="M20" s="28"/>
      <c r="N20" s="28"/>
      <c r="O20" s="27"/>
      <c r="P20" s="27"/>
      <c r="Q20" s="27"/>
    </row>
    <row r="21" spans="1:17" s="3" customFormat="1" ht="16.5" customHeight="1" x14ac:dyDescent="0.2">
      <c r="A21" s="35">
        <v>1</v>
      </c>
      <c r="B21" s="36">
        <v>2</v>
      </c>
      <c r="C21" s="36">
        <v>3</v>
      </c>
      <c r="D21" s="28"/>
      <c r="E21" s="28"/>
      <c r="F21" s="28"/>
      <c r="G21" s="28"/>
      <c r="H21" s="28"/>
      <c r="I21" s="28"/>
      <c r="J21" s="28"/>
      <c r="K21" s="28"/>
      <c r="L21" s="28"/>
      <c r="M21" s="28"/>
      <c r="N21" s="28"/>
      <c r="O21" s="27"/>
      <c r="P21" s="27"/>
      <c r="Q21" s="27"/>
    </row>
    <row r="22" spans="1:17" s="3" customFormat="1" ht="46.5" customHeight="1" x14ac:dyDescent="0.2">
      <c r="A22" s="24" t="s">
        <v>66</v>
      </c>
      <c r="B22" s="39" t="s">
        <v>358</v>
      </c>
      <c r="C22" s="36" t="s">
        <v>530</v>
      </c>
      <c r="D22" s="28"/>
      <c r="E22" s="28"/>
      <c r="F22" s="28"/>
      <c r="G22" s="28"/>
      <c r="H22" s="28"/>
      <c r="I22" s="28"/>
      <c r="J22" s="28"/>
      <c r="K22" s="28"/>
      <c r="L22" s="28"/>
      <c r="M22" s="28"/>
      <c r="N22" s="28"/>
      <c r="O22" s="27"/>
      <c r="P22" s="27"/>
      <c r="Q22" s="27"/>
    </row>
    <row r="23" spans="1:17" s="3" customFormat="1" ht="41.25" customHeight="1" x14ac:dyDescent="0.2">
      <c r="A23" s="24" t="s">
        <v>64</v>
      </c>
      <c r="B23" s="34" t="s">
        <v>65</v>
      </c>
      <c r="C23" s="36" t="s">
        <v>529</v>
      </c>
      <c r="D23" s="28"/>
      <c r="E23" s="28"/>
      <c r="F23" s="28"/>
      <c r="G23" s="28"/>
      <c r="H23" s="28"/>
      <c r="I23" s="28"/>
      <c r="J23" s="28"/>
      <c r="K23" s="28"/>
      <c r="L23" s="28"/>
      <c r="M23" s="28"/>
      <c r="N23" s="28"/>
      <c r="O23" s="27"/>
      <c r="P23" s="27"/>
      <c r="Q23" s="27"/>
    </row>
    <row r="24" spans="1:17" s="3" customFormat="1" ht="22.5" customHeight="1" x14ac:dyDescent="0.2">
      <c r="A24" s="244"/>
      <c r="B24" s="245"/>
      <c r="C24" s="245"/>
      <c r="D24" s="28"/>
      <c r="E24" s="28"/>
      <c r="F24" s="28"/>
      <c r="G24" s="28"/>
      <c r="H24" s="28"/>
      <c r="I24" s="28"/>
      <c r="J24" s="28"/>
      <c r="K24" s="28"/>
      <c r="L24" s="28"/>
      <c r="M24" s="28"/>
      <c r="N24" s="28"/>
      <c r="O24" s="27"/>
      <c r="P24" s="27"/>
      <c r="Q24" s="27"/>
    </row>
    <row r="25" spans="1:17" s="31" customFormat="1" ht="58.5" customHeight="1" x14ac:dyDescent="0.2">
      <c r="A25" s="24" t="s">
        <v>63</v>
      </c>
      <c r="B25" s="163" t="s">
        <v>450</v>
      </c>
      <c r="C25" s="203" t="s">
        <v>580</v>
      </c>
      <c r="D25" s="33"/>
      <c r="E25" s="33"/>
      <c r="F25" s="33"/>
      <c r="G25" s="33"/>
      <c r="H25" s="33"/>
      <c r="I25" s="33"/>
      <c r="J25" s="33"/>
      <c r="K25" s="33"/>
      <c r="L25" s="33"/>
      <c r="M25" s="33"/>
      <c r="N25" s="32"/>
      <c r="O25" s="32"/>
      <c r="P25" s="32"/>
      <c r="Q25" s="32"/>
    </row>
    <row r="26" spans="1:17" s="31" customFormat="1" ht="42.75" customHeight="1" x14ac:dyDescent="0.2">
      <c r="A26" s="24" t="s">
        <v>62</v>
      </c>
      <c r="B26" s="163" t="s">
        <v>76</v>
      </c>
      <c r="C26" s="203" t="s">
        <v>581</v>
      </c>
      <c r="D26" s="33"/>
      <c r="E26" s="33"/>
      <c r="F26" s="33"/>
      <c r="G26" s="33"/>
      <c r="H26" s="33"/>
      <c r="I26" s="33"/>
      <c r="J26" s="33"/>
      <c r="K26" s="33"/>
      <c r="L26" s="33"/>
      <c r="M26" s="33"/>
      <c r="N26" s="32"/>
      <c r="O26" s="32"/>
      <c r="P26" s="32"/>
      <c r="Q26" s="32"/>
    </row>
    <row r="27" spans="1:17" s="31" customFormat="1" ht="51.75" customHeight="1" x14ac:dyDescent="0.2">
      <c r="A27" s="24" t="s">
        <v>60</v>
      </c>
      <c r="B27" s="163" t="s">
        <v>75</v>
      </c>
      <c r="C27" s="203" t="s">
        <v>527</v>
      </c>
      <c r="D27" s="33"/>
      <c r="E27" s="33"/>
      <c r="F27" s="33"/>
      <c r="G27" s="33"/>
      <c r="H27" s="33"/>
      <c r="I27" s="33"/>
      <c r="J27" s="33"/>
      <c r="K27" s="33"/>
      <c r="L27" s="33"/>
      <c r="M27" s="33"/>
      <c r="N27" s="32"/>
      <c r="O27" s="32"/>
      <c r="P27" s="32"/>
      <c r="Q27" s="32"/>
    </row>
    <row r="28" spans="1:17" s="31" customFormat="1" ht="42.75" customHeight="1" x14ac:dyDescent="0.2">
      <c r="A28" s="24" t="s">
        <v>59</v>
      </c>
      <c r="B28" s="163" t="s">
        <v>451</v>
      </c>
      <c r="C28" s="203" t="s">
        <v>524</v>
      </c>
      <c r="D28" s="33"/>
      <c r="E28" s="33"/>
      <c r="F28" s="33"/>
      <c r="G28" s="33"/>
      <c r="H28" s="33"/>
      <c r="I28" s="33"/>
      <c r="J28" s="33"/>
      <c r="K28" s="33"/>
      <c r="L28" s="33"/>
      <c r="M28" s="33"/>
      <c r="N28" s="32"/>
      <c r="O28" s="32"/>
      <c r="P28" s="32"/>
      <c r="Q28" s="32"/>
    </row>
    <row r="29" spans="1:17" s="31" customFormat="1" ht="51.75" customHeight="1" x14ac:dyDescent="0.2">
      <c r="A29" s="24" t="s">
        <v>57</v>
      </c>
      <c r="B29" s="163" t="s">
        <v>452</v>
      </c>
      <c r="C29" s="203" t="s">
        <v>524</v>
      </c>
      <c r="D29" s="33"/>
      <c r="E29" s="33"/>
      <c r="F29" s="33"/>
      <c r="G29" s="33"/>
      <c r="H29" s="33"/>
      <c r="I29" s="33"/>
      <c r="J29" s="33"/>
      <c r="K29" s="33"/>
      <c r="L29" s="33"/>
      <c r="M29" s="33"/>
      <c r="N29" s="32"/>
      <c r="O29" s="32"/>
      <c r="P29" s="32"/>
      <c r="Q29" s="32"/>
    </row>
    <row r="30" spans="1:17" s="31" customFormat="1" ht="51.75" customHeight="1" x14ac:dyDescent="0.2">
      <c r="A30" s="24" t="s">
        <v>55</v>
      </c>
      <c r="B30" s="163" t="s">
        <v>453</v>
      </c>
      <c r="C30" s="203" t="s">
        <v>524</v>
      </c>
      <c r="D30" s="33"/>
      <c r="E30" s="33"/>
      <c r="F30" s="33"/>
      <c r="G30" s="33"/>
      <c r="H30" s="33"/>
      <c r="I30" s="33"/>
      <c r="J30" s="33"/>
      <c r="K30" s="33"/>
      <c r="L30" s="33"/>
      <c r="M30" s="33"/>
      <c r="N30" s="32"/>
      <c r="O30" s="32"/>
      <c r="P30" s="32"/>
      <c r="Q30" s="32"/>
    </row>
    <row r="31" spans="1:17" s="31" customFormat="1" ht="51.75" customHeight="1" x14ac:dyDescent="0.2">
      <c r="A31" s="24" t="s">
        <v>74</v>
      </c>
      <c r="B31" s="38" t="s">
        <v>454</v>
      </c>
      <c r="C31" s="203" t="s">
        <v>524</v>
      </c>
      <c r="D31" s="33"/>
      <c r="E31" s="33"/>
      <c r="F31" s="33"/>
      <c r="G31" s="33"/>
      <c r="H31" s="33"/>
      <c r="I31" s="33"/>
      <c r="J31" s="33"/>
      <c r="K31" s="33"/>
      <c r="L31" s="33"/>
      <c r="M31" s="33"/>
      <c r="N31" s="32"/>
      <c r="O31" s="32"/>
      <c r="P31" s="32"/>
      <c r="Q31" s="32"/>
    </row>
    <row r="32" spans="1:17" s="31" customFormat="1" ht="51.75" customHeight="1" x14ac:dyDescent="0.2">
      <c r="A32" s="24" t="s">
        <v>72</v>
      </c>
      <c r="B32" s="38" t="s">
        <v>455</v>
      </c>
      <c r="C32" s="203" t="s">
        <v>524</v>
      </c>
      <c r="D32" s="33"/>
      <c r="E32" s="33"/>
      <c r="F32" s="33"/>
      <c r="G32" s="33"/>
      <c r="H32" s="33"/>
      <c r="I32" s="33"/>
      <c r="J32" s="33"/>
      <c r="K32" s="33"/>
      <c r="L32" s="33"/>
      <c r="M32" s="33"/>
      <c r="N32" s="32"/>
      <c r="O32" s="32"/>
      <c r="P32" s="32"/>
      <c r="Q32" s="32"/>
    </row>
    <row r="33" spans="1:17" s="31" customFormat="1" ht="101.25" customHeight="1" x14ac:dyDescent="0.2">
      <c r="A33" s="24" t="s">
        <v>71</v>
      </c>
      <c r="B33" s="38" t="s">
        <v>456</v>
      </c>
      <c r="C33" s="203" t="s">
        <v>582</v>
      </c>
      <c r="D33" s="33"/>
      <c r="E33" s="33"/>
      <c r="F33" s="33"/>
      <c r="G33" s="33"/>
      <c r="H33" s="33"/>
      <c r="I33" s="33"/>
      <c r="J33" s="33"/>
      <c r="K33" s="33"/>
      <c r="L33" s="33"/>
      <c r="M33" s="33"/>
      <c r="N33" s="32"/>
      <c r="O33" s="32"/>
      <c r="P33" s="32"/>
      <c r="Q33" s="32"/>
    </row>
    <row r="34" spans="1:17" ht="111" customHeight="1" x14ac:dyDescent="0.25">
      <c r="A34" s="24" t="s">
        <v>472</v>
      </c>
      <c r="B34" s="38" t="s">
        <v>457</v>
      </c>
      <c r="C34" s="203" t="s">
        <v>524</v>
      </c>
      <c r="D34" s="23"/>
      <c r="E34" s="23"/>
      <c r="F34" s="23"/>
      <c r="G34" s="23"/>
      <c r="H34" s="23"/>
      <c r="I34" s="23"/>
      <c r="J34" s="23"/>
      <c r="K34" s="23"/>
      <c r="L34" s="23"/>
      <c r="M34" s="23"/>
      <c r="N34" s="23"/>
      <c r="O34" s="23"/>
      <c r="P34" s="23"/>
      <c r="Q34" s="23"/>
    </row>
    <row r="35" spans="1:17" ht="58.5" customHeight="1" x14ac:dyDescent="0.25">
      <c r="A35" s="24" t="s">
        <v>460</v>
      </c>
      <c r="B35" s="38" t="s">
        <v>73</v>
      </c>
      <c r="C35" s="203" t="s">
        <v>524</v>
      </c>
      <c r="D35" s="23"/>
      <c r="E35" s="23"/>
      <c r="F35" s="23"/>
      <c r="G35" s="23"/>
      <c r="H35" s="23"/>
      <c r="I35" s="23"/>
      <c r="J35" s="23"/>
      <c r="K35" s="23"/>
      <c r="L35" s="23"/>
      <c r="M35" s="23"/>
      <c r="N35" s="23"/>
      <c r="O35" s="23"/>
      <c r="P35" s="23"/>
      <c r="Q35" s="23"/>
    </row>
    <row r="36" spans="1:17" ht="51.75" customHeight="1" x14ac:dyDescent="0.25">
      <c r="A36" s="24" t="s">
        <v>473</v>
      </c>
      <c r="B36" s="38" t="s">
        <v>458</v>
      </c>
      <c r="C36" s="203" t="s">
        <v>524</v>
      </c>
      <c r="D36" s="23"/>
      <c r="E36" s="23"/>
      <c r="F36" s="23"/>
      <c r="G36" s="23"/>
      <c r="H36" s="23"/>
      <c r="I36" s="23"/>
      <c r="J36" s="23"/>
      <c r="K36" s="23"/>
      <c r="L36" s="23"/>
      <c r="M36" s="23"/>
      <c r="N36" s="23"/>
      <c r="O36" s="23"/>
      <c r="P36" s="23"/>
      <c r="Q36" s="23"/>
    </row>
    <row r="37" spans="1:17" ht="43.5" customHeight="1" x14ac:dyDescent="0.25">
      <c r="A37" s="24" t="s">
        <v>461</v>
      </c>
      <c r="B37" s="38" t="s">
        <v>459</v>
      </c>
      <c r="C37" s="203" t="s">
        <v>524</v>
      </c>
      <c r="D37" s="23"/>
      <c r="E37" s="23"/>
      <c r="F37" s="23"/>
      <c r="G37" s="23"/>
      <c r="H37" s="23"/>
      <c r="I37" s="23"/>
      <c r="J37" s="23"/>
      <c r="K37" s="23"/>
      <c r="L37" s="23"/>
      <c r="M37" s="23"/>
      <c r="N37" s="23"/>
      <c r="O37" s="23"/>
      <c r="P37" s="23"/>
      <c r="Q37" s="23"/>
    </row>
    <row r="38" spans="1:17" ht="43.5" customHeight="1" x14ac:dyDescent="0.25">
      <c r="A38" s="24" t="s">
        <v>474</v>
      </c>
      <c r="B38" s="38" t="s">
        <v>228</v>
      </c>
      <c r="C38" s="203" t="s">
        <v>524</v>
      </c>
      <c r="D38" s="23"/>
      <c r="E38" s="23"/>
      <c r="F38" s="23"/>
      <c r="G38" s="23"/>
      <c r="H38" s="23"/>
      <c r="I38" s="23"/>
      <c r="J38" s="23"/>
      <c r="K38" s="23"/>
      <c r="L38" s="23"/>
      <c r="M38" s="23"/>
      <c r="N38" s="23"/>
      <c r="O38" s="23"/>
      <c r="P38" s="23"/>
      <c r="Q38" s="23"/>
    </row>
    <row r="39" spans="1:17" ht="23.25" customHeight="1" x14ac:dyDescent="0.25">
      <c r="A39" s="244"/>
      <c r="B39" s="245"/>
      <c r="C39" s="246"/>
      <c r="D39" s="23"/>
      <c r="E39" s="23"/>
      <c r="F39" s="23"/>
      <c r="G39" s="23"/>
      <c r="H39" s="23"/>
      <c r="I39" s="23"/>
      <c r="J39" s="23"/>
      <c r="K39" s="23"/>
      <c r="L39" s="23"/>
      <c r="M39" s="23"/>
      <c r="N39" s="23"/>
      <c r="O39" s="23"/>
      <c r="P39" s="23"/>
      <c r="Q39" s="23"/>
    </row>
    <row r="40" spans="1:17" ht="63" x14ac:dyDescent="0.25">
      <c r="A40" s="24" t="s">
        <v>462</v>
      </c>
      <c r="B40" s="38" t="s">
        <v>516</v>
      </c>
      <c r="C40" s="184" t="s">
        <v>610</v>
      </c>
      <c r="D40" s="23"/>
      <c r="E40" s="23"/>
      <c r="F40" s="23"/>
      <c r="G40" s="23"/>
      <c r="H40" s="23"/>
      <c r="I40" s="23"/>
      <c r="J40" s="23"/>
      <c r="K40" s="23"/>
      <c r="L40" s="23"/>
      <c r="M40" s="23"/>
      <c r="N40" s="23"/>
      <c r="O40" s="23"/>
      <c r="P40" s="23"/>
      <c r="Q40" s="23"/>
    </row>
    <row r="41" spans="1:17" ht="105.75" customHeight="1" x14ac:dyDescent="0.25">
      <c r="A41" s="24" t="s">
        <v>475</v>
      </c>
      <c r="B41" s="38" t="s">
        <v>498</v>
      </c>
      <c r="C41" s="176" t="s">
        <v>523</v>
      </c>
      <c r="D41" s="23"/>
      <c r="E41" s="23"/>
      <c r="F41" s="23"/>
      <c r="G41" s="23"/>
      <c r="H41" s="23"/>
      <c r="I41" s="23"/>
      <c r="J41" s="23"/>
      <c r="K41" s="23"/>
      <c r="L41" s="23"/>
      <c r="M41" s="23"/>
      <c r="N41" s="23"/>
      <c r="O41" s="23"/>
      <c r="P41" s="23"/>
      <c r="Q41" s="23"/>
    </row>
    <row r="42" spans="1:17" ht="83.25" customHeight="1" x14ac:dyDescent="0.25">
      <c r="A42" s="24" t="s">
        <v>463</v>
      </c>
      <c r="B42" s="38" t="s">
        <v>513</v>
      </c>
      <c r="C42" s="176" t="s">
        <v>523</v>
      </c>
      <c r="D42" s="23"/>
      <c r="E42" s="23"/>
      <c r="F42" s="23"/>
      <c r="G42" s="23"/>
      <c r="H42" s="23"/>
      <c r="I42" s="23"/>
      <c r="J42" s="23"/>
      <c r="K42" s="23"/>
      <c r="L42" s="23"/>
      <c r="M42" s="23"/>
      <c r="N42" s="23"/>
      <c r="O42" s="23"/>
      <c r="P42" s="23"/>
      <c r="Q42" s="23"/>
    </row>
    <row r="43" spans="1:17" ht="186" customHeight="1" x14ac:dyDescent="0.25">
      <c r="A43" s="24" t="s">
        <v>478</v>
      </c>
      <c r="B43" s="38" t="s">
        <v>479</v>
      </c>
      <c r="C43" s="176" t="s">
        <v>523</v>
      </c>
      <c r="D43" s="23"/>
      <c r="E43" s="23"/>
      <c r="F43" s="23"/>
      <c r="G43" s="23"/>
      <c r="H43" s="23"/>
      <c r="I43" s="23"/>
      <c r="J43" s="23"/>
      <c r="K43" s="23"/>
      <c r="L43" s="23"/>
      <c r="M43" s="23"/>
      <c r="N43" s="23"/>
      <c r="O43" s="23"/>
      <c r="P43" s="23"/>
      <c r="Q43" s="23"/>
    </row>
    <row r="44" spans="1:17" ht="111" customHeight="1" x14ac:dyDescent="0.25">
      <c r="A44" s="24" t="s">
        <v>464</v>
      </c>
      <c r="B44" s="38" t="s">
        <v>504</v>
      </c>
      <c r="C44" s="176" t="s">
        <v>613</v>
      </c>
      <c r="D44" s="23"/>
      <c r="E44" s="23"/>
      <c r="F44" s="23"/>
      <c r="G44" s="23"/>
      <c r="H44" s="23"/>
      <c r="I44" s="23"/>
      <c r="J44" s="23"/>
      <c r="K44" s="23"/>
      <c r="L44" s="23"/>
      <c r="M44" s="23"/>
      <c r="N44" s="23"/>
      <c r="O44" s="23"/>
      <c r="P44" s="23"/>
      <c r="Q44" s="23"/>
    </row>
    <row r="45" spans="1:17" ht="120" customHeight="1" x14ac:dyDescent="0.25">
      <c r="A45" s="24" t="s">
        <v>499</v>
      </c>
      <c r="B45" s="38" t="s">
        <v>505</v>
      </c>
      <c r="C45" s="176" t="s">
        <v>523</v>
      </c>
      <c r="D45" s="23"/>
      <c r="E45" s="23"/>
      <c r="F45" s="23"/>
      <c r="G45" s="23"/>
      <c r="H45" s="23"/>
      <c r="I45" s="23"/>
      <c r="J45" s="23"/>
      <c r="K45" s="23"/>
      <c r="L45" s="23"/>
      <c r="M45" s="23"/>
      <c r="N45" s="23"/>
      <c r="O45" s="23"/>
      <c r="P45" s="23"/>
      <c r="Q45" s="23"/>
    </row>
    <row r="46" spans="1:17" ht="101.25" customHeight="1" x14ac:dyDescent="0.25">
      <c r="A46" s="24" t="s">
        <v>465</v>
      </c>
      <c r="B46" s="38" t="s">
        <v>506</v>
      </c>
      <c r="C46" s="176" t="s">
        <v>523</v>
      </c>
      <c r="D46" s="23"/>
      <c r="E46" s="23"/>
      <c r="F46" s="23"/>
      <c r="G46" s="23"/>
      <c r="H46" s="23"/>
      <c r="I46" s="23"/>
      <c r="J46" s="23"/>
      <c r="K46" s="23"/>
      <c r="L46" s="23"/>
      <c r="M46" s="23"/>
      <c r="N46" s="23"/>
      <c r="O46" s="23"/>
      <c r="P46" s="23"/>
      <c r="Q46" s="23"/>
    </row>
    <row r="47" spans="1:17" ht="18.75" customHeight="1" x14ac:dyDescent="0.25">
      <c r="A47" s="244"/>
      <c r="B47" s="245"/>
      <c r="C47" s="246"/>
      <c r="D47" s="23"/>
      <c r="E47" s="23"/>
      <c r="F47" s="23"/>
      <c r="G47" s="23"/>
      <c r="H47" s="23"/>
      <c r="I47" s="23"/>
      <c r="J47" s="23"/>
      <c r="K47" s="23"/>
      <c r="L47" s="23"/>
      <c r="M47" s="23"/>
      <c r="N47" s="23"/>
      <c r="O47" s="23"/>
      <c r="P47" s="23"/>
      <c r="Q47" s="23"/>
    </row>
    <row r="48" spans="1:17" ht="75.75" customHeight="1" x14ac:dyDescent="0.25">
      <c r="A48" s="24" t="s">
        <v>500</v>
      </c>
      <c r="B48" s="38" t="s">
        <v>514</v>
      </c>
      <c r="C48" s="175">
        <f>'6.2. Паспорт фин осв ввод'!D24</f>
        <v>5.842690884067796</v>
      </c>
      <c r="D48" s="23"/>
      <c r="E48" s="23"/>
      <c r="F48" s="23"/>
      <c r="G48" s="23"/>
      <c r="H48" s="23"/>
      <c r="I48" s="23"/>
      <c r="J48" s="23"/>
      <c r="K48" s="23"/>
      <c r="L48" s="23"/>
      <c r="M48" s="23"/>
      <c r="N48" s="23"/>
      <c r="O48" s="23"/>
      <c r="P48" s="23"/>
      <c r="Q48" s="23"/>
    </row>
    <row r="49" spans="1:17" ht="71.25" customHeight="1" x14ac:dyDescent="0.25">
      <c r="A49" s="24" t="s">
        <v>466</v>
      </c>
      <c r="B49" s="38" t="s">
        <v>515</v>
      </c>
      <c r="C49" s="175">
        <f>'6.2. Паспорт фин осв ввод'!D30</f>
        <v>4.8907007333898322</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2021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6" t="str">
        <f>'1. паспорт местоположение'!A12:C12</f>
        <v>I_PK3400.04</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6"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49" t="s">
        <v>477</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6</v>
      </c>
      <c r="B19" s="255" t="s">
        <v>109</v>
      </c>
      <c r="C19" s="257" t="s">
        <v>390</v>
      </c>
      <c r="D19" s="255" t="s">
        <v>389</v>
      </c>
      <c r="E19" s="255" t="s">
        <v>108</v>
      </c>
      <c r="F19" s="255" t="s">
        <v>107</v>
      </c>
      <c r="G19" s="255" t="s">
        <v>385</v>
      </c>
      <c r="H19" s="255" t="s">
        <v>106</v>
      </c>
      <c r="I19" s="255" t="s">
        <v>105</v>
      </c>
      <c r="J19" s="255" t="s">
        <v>104</v>
      </c>
      <c r="K19" s="255" t="s">
        <v>103</v>
      </c>
      <c r="L19" s="255" t="s">
        <v>102</v>
      </c>
      <c r="M19" s="255" t="s">
        <v>101</v>
      </c>
      <c r="N19" s="255" t="s">
        <v>100</v>
      </c>
      <c r="O19" s="255" t="s">
        <v>99</v>
      </c>
      <c r="P19" s="255" t="s">
        <v>98</v>
      </c>
      <c r="Q19" s="255" t="s">
        <v>388</v>
      </c>
      <c r="R19" s="255"/>
      <c r="S19" s="259" t="s">
        <v>469</v>
      </c>
      <c r="T19" s="4"/>
      <c r="U19" s="4"/>
      <c r="V19" s="4"/>
      <c r="W19" s="4"/>
      <c r="X19" s="4"/>
      <c r="Y19" s="4"/>
    </row>
    <row r="20" spans="1:28" s="3" customFormat="1" ht="180.75" customHeight="1" x14ac:dyDescent="0.2">
      <c r="A20" s="255"/>
      <c r="B20" s="255"/>
      <c r="C20" s="258"/>
      <c r="D20" s="255"/>
      <c r="E20" s="255"/>
      <c r="F20" s="255"/>
      <c r="G20" s="255"/>
      <c r="H20" s="255"/>
      <c r="I20" s="255"/>
      <c r="J20" s="255"/>
      <c r="K20" s="255"/>
      <c r="L20" s="255"/>
      <c r="M20" s="255"/>
      <c r="N20" s="255"/>
      <c r="O20" s="255"/>
      <c r="P20" s="255"/>
      <c r="Q20" s="40" t="s">
        <v>386</v>
      </c>
      <c r="R20" s="41" t="s">
        <v>387</v>
      </c>
      <c r="S20" s="259"/>
      <c r="T20" s="28"/>
      <c r="U20" s="28"/>
      <c r="V20" s="28"/>
      <c r="W20" s="28"/>
      <c r="X20" s="28"/>
      <c r="Y20" s="28"/>
      <c r="Z20" s="27"/>
      <c r="AA20" s="27"/>
      <c r="AB20" s="27"/>
    </row>
    <row r="21" spans="1:28" s="3" customFormat="1" ht="18.75" x14ac:dyDescent="0.2">
      <c r="A21" s="40">
        <v>1</v>
      </c>
      <c r="B21" s="45">
        <v>2</v>
      </c>
      <c r="C21" s="40">
        <v>3</v>
      </c>
      <c r="D21" s="45">
        <v>4</v>
      </c>
      <c r="E21" s="40">
        <v>5</v>
      </c>
      <c r="F21" s="45">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470</v>
      </c>
      <c r="H22" s="45"/>
      <c r="I22" s="45"/>
      <c r="J22" s="45"/>
      <c r="K22" s="45"/>
      <c r="L22" s="45"/>
      <c r="M22" s="45"/>
      <c r="N22" s="45"/>
      <c r="O22" s="45"/>
      <c r="P22" s="45"/>
      <c r="Q22" s="36"/>
      <c r="R22" s="5"/>
      <c r="S22" s="156"/>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56"/>
      <c r="T24" s="28"/>
      <c r="U24" s="28"/>
      <c r="V24" s="28"/>
      <c r="W24" s="28"/>
      <c r="X24" s="27"/>
      <c r="Y24" s="27"/>
      <c r="Z24" s="27"/>
      <c r="AA24" s="27"/>
      <c r="AB24" s="27"/>
    </row>
    <row r="25" spans="1:28" s="3" customFormat="1" ht="31.5" x14ac:dyDescent="0.2">
      <c r="A25" s="44"/>
      <c r="B25" s="45" t="s">
        <v>93</v>
      </c>
      <c r="C25" s="45"/>
      <c r="D25" s="45"/>
      <c r="E25" s="45" t="s">
        <v>92</v>
      </c>
      <c r="F25" s="45" t="s">
        <v>91</v>
      </c>
      <c r="G25" s="45" t="s">
        <v>471</v>
      </c>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6"/>
      <c r="T28" s="28"/>
      <c r="U28" s="28"/>
      <c r="V28" s="28"/>
      <c r="W28" s="28"/>
      <c r="X28" s="27"/>
      <c r="Y28" s="27"/>
      <c r="Z28" s="27"/>
      <c r="AA28" s="27"/>
      <c r="AB28" s="27"/>
    </row>
    <row r="29" spans="1:28" ht="20.25" customHeight="1" x14ac:dyDescent="0.25">
      <c r="A29" s="140"/>
      <c r="B29" s="45" t="s">
        <v>383</v>
      </c>
      <c r="C29" s="45"/>
      <c r="D29" s="45"/>
      <c r="E29" s="140" t="s">
        <v>384</v>
      </c>
      <c r="F29" s="140" t="s">
        <v>384</v>
      </c>
      <c r="G29" s="140" t="s">
        <v>384</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2021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6" t="str">
        <f>'1. паспорт местоположение'!A12:C12</f>
        <v>I_PK3400.04</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6"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6" s="256"/>
      <c r="C16" s="256"/>
      <c r="D16" s="256"/>
      <c r="E16" s="256"/>
      <c r="F16" s="256"/>
      <c r="G16" s="256"/>
      <c r="H16" s="256"/>
      <c r="I16" s="256"/>
      <c r="J16" s="256"/>
      <c r="K16" s="256"/>
      <c r="L16" s="256"/>
      <c r="M16" s="256"/>
      <c r="N16" s="256"/>
      <c r="O16" s="256"/>
      <c r="P16" s="256"/>
      <c r="Q16" s="256"/>
      <c r="R16" s="256"/>
      <c r="S16" s="256"/>
      <c r="T16" s="256"/>
    </row>
    <row r="17" spans="1:20"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3" customFormat="1" ht="15" customHeight="1" x14ac:dyDescent="0.2">
      <c r="A19" s="250" t="s">
        <v>482</v>
      </c>
      <c r="B19" s="250"/>
      <c r="C19" s="250"/>
      <c r="D19" s="250"/>
      <c r="E19" s="250"/>
      <c r="F19" s="250"/>
      <c r="G19" s="250"/>
      <c r="H19" s="250"/>
      <c r="I19" s="250"/>
      <c r="J19" s="250"/>
      <c r="K19" s="250"/>
      <c r="L19" s="250"/>
      <c r="M19" s="250"/>
      <c r="N19" s="250"/>
      <c r="O19" s="250"/>
      <c r="P19" s="250"/>
      <c r="Q19" s="250"/>
      <c r="R19" s="250"/>
      <c r="S19" s="250"/>
      <c r="T19" s="250"/>
    </row>
    <row r="20" spans="1:20" s="57"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1" t="s">
        <v>6</v>
      </c>
      <c r="B21" s="264" t="s">
        <v>219</v>
      </c>
      <c r="C21" s="265"/>
      <c r="D21" s="268" t="s">
        <v>131</v>
      </c>
      <c r="E21" s="264" t="s">
        <v>511</v>
      </c>
      <c r="F21" s="265"/>
      <c r="G21" s="264" t="s">
        <v>269</v>
      </c>
      <c r="H21" s="265"/>
      <c r="I21" s="264" t="s">
        <v>130</v>
      </c>
      <c r="J21" s="265"/>
      <c r="K21" s="268" t="s">
        <v>129</v>
      </c>
      <c r="L21" s="264" t="s">
        <v>128</v>
      </c>
      <c r="M21" s="265"/>
      <c r="N21" s="264" t="s">
        <v>507</v>
      </c>
      <c r="O21" s="265"/>
      <c r="P21" s="268" t="s">
        <v>127</v>
      </c>
      <c r="Q21" s="274" t="s">
        <v>126</v>
      </c>
      <c r="R21" s="275"/>
      <c r="S21" s="274" t="s">
        <v>125</v>
      </c>
      <c r="T21" s="276"/>
    </row>
    <row r="22" spans="1:20" ht="204.75" customHeight="1" x14ac:dyDescent="0.25">
      <c r="A22" s="272"/>
      <c r="B22" s="266"/>
      <c r="C22" s="267"/>
      <c r="D22" s="270"/>
      <c r="E22" s="266"/>
      <c r="F22" s="267"/>
      <c r="G22" s="266"/>
      <c r="H22" s="267"/>
      <c r="I22" s="266"/>
      <c r="J22" s="267"/>
      <c r="K22" s="269"/>
      <c r="L22" s="266"/>
      <c r="M22" s="267"/>
      <c r="N22" s="266"/>
      <c r="O22" s="267"/>
      <c r="P22" s="269"/>
      <c r="Q22" s="93" t="s">
        <v>124</v>
      </c>
      <c r="R22" s="93" t="s">
        <v>481</v>
      </c>
      <c r="S22" s="93" t="s">
        <v>123</v>
      </c>
      <c r="T22" s="93" t="s">
        <v>122</v>
      </c>
    </row>
    <row r="23" spans="1:20" ht="51.75" customHeight="1" x14ac:dyDescent="0.25">
      <c r="A23" s="273"/>
      <c r="B23" s="164" t="s">
        <v>120</v>
      </c>
      <c r="C23" s="164" t="s">
        <v>121</v>
      </c>
      <c r="D23" s="269"/>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3" t="s">
        <v>120</v>
      </c>
      <c r="R23" s="93" t="s">
        <v>120</v>
      </c>
      <c r="S23" s="93" t="s">
        <v>120</v>
      </c>
      <c r="T23" s="93"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63" t="s">
        <v>517</v>
      </c>
      <c r="C37" s="263"/>
      <c r="D37" s="263"/>
      <c r="E37" s="263"/>
      <c r="F37" s="263"/>
      <c r="G37" s="263"/>
      <c r="H37" s="263"/>
      <c r="I37" s="263"/>
      <c r="J37" s="263"/>
      <c r="K37" s="263"/>
      <c r="L37" s="263"/>
      <c r="M37" s="263"/>
      <c r="N37" s="263"/>
      <c r="O37" s="263"/>
      <c r="P37" s="263"/>
      <c r="Q37" s="263"/>
      <c r="R37" s="263"/>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480</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2021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I_PK3400.04</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6" t="str">
        <f>'1. паспорт местоположение'!A15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484</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7" customFormat="1" ht="21" customHeight="1" x14ac:dyDescent="0.25"/>
    <row r="21" spans="1:27" ht="15.75" customHeight="1" x14ac:dyDescent="0.25">
      <c r="A21" s="278" t="s">
        <v>6</v>
      </c>
      <c r="B21" s="281" t="s">
        <v>491</v>
      </c>
      <c r="C21" s="282"/>
      <c r="D21" s="281" t="s">
        <v>493</v>
      </c>
      <c r="E21" s="282"/>
      <c r="F21" s="274" t="s">
        <v>103</v>
      </c>
      <c r="G21" s="276"/>
      <c r="H21" s="276"/>
      <c r="I21" s="275"/>
      <c r="J21" s="278" t="s">
        <v>494</v>
      </c>
      <c r="K21" s="281" t="s">
        <v>495</v>
      </c>
      <c r="L21" s="282"/>
      <c r="M21" s="281" t="s">
        <v>496</v>
      </c>
      <c r="N21" s="282"/>
      <c r="O21" s="281" t="s">
        <v>483</v>
      </c>
      <c r="P21" s="282"/>
      <c r="Q21" s="281" t="s">
        <v>136</v>
      </c>
      <c r="R21" s="282"/>
      <c r="S21" s="278" t="s">
        <v>135</v>
      </c>
      <c r="T21" s="278" t="s">
        <v>497</v>
      </c>
      <c r="U21" s="278" t="s">
        <v>492</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93" t="s">
        <v>124</v>
      </c>
      <c r="Y22" s="93" t="s">
        <v>481</v>
      </c>
      <c r="Z22" s="93" t="s">
        <v>123</v>
      </c>
      <c r="AA22" s="93" t="s">
        <v>122</v>
      </c>
    </row>
    <row r="23" spans="1:27" ht="60" customHeight="1" x14ac:dyDescent="0.25">
      <c r="A23" s="280"/>
      <c r="B23" s="162" t="s">
        <v>120</v>
      </c>
      <c r="C23" s="162"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2021 год</v>
      </c>
      <c r="B5" s="247"/>
      <c r="C5" s="247"/>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I_PK3400.04</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54"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49" t="s">
        <v>476</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489</v>
      </c>
      <c r="C22" s="178" t="s">
        <v>531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532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509</v>
      </c>
      <c r="C24" s="35" t="str">
        <f>'1. паспорт местоположение'!C40</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5,84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510</v>
      </c>
      <c r="C25" s="35" t="s">
        <v>535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226</v>
      </c>
      <c r="C26" s="35" t="s">
        <v>536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490</v>
      </c>
      <c r="C27" s="35" t="s">
        <v>528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2021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59"/>
      <c r="AB6" s="159"/>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59"/>
      <c r="AB7" s="159"/>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0"/>
      <c r="AB8" s="160"/>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1"/>
      <c r="AB9" s="161"/>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59"/>
      <c r="AB10" s="159"/>
    </row>
    <row r="11" spans="1:28" ht="15.75" x14ac:dyDescent="0.25">
      <c r="A11" s="256" t="str">
        <f>'1. паспорт местоположение'!A12:C12</f>
        <v>I_PK3400.04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0"/>
      <c r="AB11" s="160"/>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1"/>
      <c r="AB12" s="16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6"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60"/>
      <c r="AB14" s="160"/>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1"/>
      <c r="AB15" s="161"/>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0"/>
      <c r="AB16" s="170"/>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0"/>
      <c r="AB17" s="170"/>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0"/>
      <c r="AB18" s="170"/>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0"/>
      <c r="AB19" s="170"/>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71"/>
      <c r="AB20" s="171"/>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71"/>
      <c r="AB21" s="171"/>
    </row>
    <row r="22" spans="1:28" x14ac:dyDescent="0.25">
      <c r="A22" s="286" t="s">
        <v>508</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72"/>
      <c r="AB22" s="172"/>
    </row>
    <row r="23" spans="1:28" ht="32.25" customHeight="1" x14ac:dyDescent="0.25">
      <c r="A23" s="288" t="s">
        <v>381</v>
      </c>
      <c r="B23" s="289"/>
      <c r="C23" s="289"/>
      <c r="D23" s="289"/>
      <c r="E23" s="289"/>
      <c r="F23" s="289"/>
      <c r="G23" s="289"/>
      <c r="H23" s="289"/>
      <c r="I23" s="289"/>
      <c r="J23" s="289"/>
      <c r="K23" s="289"/>
      <c r="L23" s="290"/>
      <c r="M23" s="287" t="s">
        <v>382</v>
      </c>
      <c r="N23" s="287"/>
      <c r="O23" s="287"/>
      <c r="P23" s="287"/>
      <c r="Q23" s="287"/>
      <c r="R23" s="287"/>
      <c r="S23" s="287"/>
      <c r="T23" s="287"/>
      <c r="U23" s="287"/>
      <c r="V23" s="287"/>
      <c r="W23" s="287"/>
      <c r="X23" s="287"/>
      <c r="Y23" s="287"/>
      <c r="Z23" s="287"/>
    </row>
    <row r="24" spans="1:28" ht="151.5" customHeight="1" x14ac:dyDescent="0.25">
      <c r="A24" s="90" t="s">
        <v>229</v>
      </c>
      <c r="B24" s="91" t="s">
        <v>258</v>
      </c>
      <c r="C24" s="90" t="s">
        <v>375</v>
      </c>
      <c r="D24" s="90" t="s">
        <v>230</v>
      </c>
      <c r="E24" s="90" t="s">
        <v>376</v>
      </c>
      <c r="F24" s="90" t="s">
        <v>378</v>
      </c>
      <c r="G24" s="90" t="s">
        <v>377</v>
      </c>
      <c r="H24" s="90" t="s">
        <v>231</v>
      </c>
      <c r="I24" s="90" t="s">
        <v>379</v>
      </c>
      <c r="J24" s="90" t="s">
        <v>263</v>
      </c>
      <c r="K24" s="91" t="s">
        <v>257</v>
      </c>
      <c r="L24" s="91" t="s">
        <v>232</v>
      </c>
      <c r="M24" s="92" t="s">
        <v>277</v>
      </c>
      <c r="N24" s="91" t="s">
        <v>519</v>
      </c>
      <c r="O24" s="90" t="s">
        <v>274</v>
      </c>
      <c r="P24" s="90" t="s">
        <v>275</v>
      </c>
      <c r="Q24" s="90" t="s">
        <v>273</v>
      </c>
      <c r="R24" s="90" t="s">
        <v>231</v>
      </c>
      <c r="S24" s="90" t="s">
        <v>272</v>
      </c>
      <c r="T24" s="90" t="s">
        <v>271</v>
      </c>
      <c r="U24" s="90" t="s">
        <v>374</v>
      </c>
      <c r="V24" s="90" t="s">
        <v>273</v>
      </c>
      <c r="W24" s="105" t="s">
        <v>256</v>
      </c>
      <c r="X24" s="105" t="s">
        <v>288</v>
      </c>
      <c r="Y24" s="105" t="s">
        <v>289</v>
      </c>
      <c r="Z24" s="107" t="s">
        <v>286</v>
      </c>
    </row>
    <row r="25" spans="1:28" ht="16.5" customHeight="1" x14ac:dyDescent="0.25">
      <c r="A25" s="90">
        <v>1</v>
      </c>
      <c r="B25" s="91">
        <v>2</v>
      </c>
      <c r="C25" s="90">
        <v>3</v>
      </c>
      <c r="D25" s="91">
        <v>4</v>
      </c>
      <c r="E25" s="90">
        <v>5</v>
      </c>
      <c r="F25" s="91">
        <v>6</v>
      </c>
      <c r="G25" s="90">
        <v>7</v>
      </c>
      <c r="H25" s="91">
        <v>8</v>
      </c>
      <c r="I25" s="90">
        <v>9</v>
      </c>
      <c r="J25" s="91">
        <v>10</v>
      </c>
      <c r="K25" s="173">
        <v>11</v>
      </c>
      <c r="L25" s="91">
        <v>12</v>
      </c>
      <c r="M25" s="173">
        <v>13</v>
      </c>
      <c r="N25" s="91">
        <v>14</v>
      </c>
      <c r="O25" s="173">
        <v>15</v>
      </c>
      <c r="P25" s="91">
        <v>16</v>
      </c>
      <c r="Q25" s="173">
        <v>17</v>
      </c>
      <c r="R25" s="91">
        <v>18</v>
      </c>
      <c r="S25" s="173">
        <v>19</v>
      </c>
      <c r="T25" s="91">
        <v>20</v>
      </c>
      <c r="U25" s="173">
        <v>21</v>
      </c>
      <c r="V25" s="91">
        <v>22</v>
      </c>
      <c r="W25" s="173">
        <v>23</v>
      </c>
      <c r="X25" s="91">
        <v>24</v>
      </c>
      <c r="Y25" s="173">
        <v>25</v>
      </c>
      <c r="Z25" s="91">
        <v>26</v>
      </c>
    </row>
    <row r="26" spans="1:28" ht="45.75" customHeight="1" x14ac:dyDescent="0.25">
      <c r="A26" s="83" t="s">
        <v>359</v>
      </c>
      <c r="B26" s="89"/>
      <c r="C26" s="85" t="s">
        <v>361</v>
      </c>
      <c r="D26" s="85" t="s">
        <v>362</v>
      </c>
      <c r="E26" s="85" t="s">
        <v>363</v>
      </c>
      <c r="F26" s="85" t="s">
        <v>268</v>
      </c>
      <c r="G26" s="85" t="s">
        <v>364</v>
      </c>
      <c r="H26" s="85" t="s">
        <v>231</v>
      </c>
      <c r="I26" s="85" t="s">
        <v>365</v>
      </c>
      <c r="J26" s="85" t="s">
        <v>366</v>
      </c>
      <c r="K26" s="82"/>
      <c r="L26" s="86" t="s">
        <v>254</v>
      </c>
      <c r="M26" s="88" t="s">
        <v>270</v>
      </c>
      <c r="N26" s="82"/>
      <c r="O26" s="82"/>
      <c r="P26" s="82"/>
      <c r="Q26" s="82"/>
      <c r="R26" s="82"/>
      <c r="S26" s="82"/>
      <c r="T26" s="82"/>
      <c r="U26" s="82"/>
      <c r="V26" s="82"/>
      <c r="W26" s="82"/>
      <c r="X26" s="82"/>
      <c r="Y26" s="82"/>
      <c r="Z26" s="84" t="s">
        <v>287</v>
      </c>
    </row>
    <row r="27" spans="1:28" x14ac:dyDescent="0.25">
      <c r="A27" s="82" t="s">
        <v>233</v>
      </c>
      <c r="B27" s="82" t="s">
        <v>259</v>
      </c>
      <c r="C27" s="82" t="s">
        <v>238</v>
      </c>
      <c r="D27" s="82" t="s">
        <v>239</v>
      </c>
      <c r="E27" s="82" t="s">
        <v>278</v>
      </c>
      <c r="F27" s="85" t="s">
        <v>234</v>
      </c>
      <c r="G27" s="85" t="s">
        <v>282</v>
      </c>
      <c r="H27" s="82" t="s">
        <v>231</v>
      </c>
      <c r="I27" s="85" t="s">
        <v>264</v>
      </c>
      <c r="J27" s="85" t="s">
        <v>246</v>
      </c>
      <c r="K27" s="86" t="s">
        <v>250</v>
      </c>
      <c r="L27" s="82"/>
      <c r="M27" s="86" t="s">
        <v>276</v>
      </c>
      <c r="N27" s="82"/>
      <c r="O27" s="82"/>
      <c r="P27" s="82"/>
      <c r="Q27" s="82"/>
      <c r="R27" s="82"/>
      <c r="S27" s="82"/>
      <c r="T27" s="82"/>
      <c r="U27" s="82"/>
      <c r="V27" s="82"/>
      <c r="W27" s="82"/>
      <c r="X27" s="82"/>
      <c r="Y27" s="82"/>
      <c r="Z27" s="82"/>
    </row>
    <row r="28" spans="1:28" x14ac:dyDescent="0.25">
      <c r="A28" s="82" t="s">
        <v>233</v>
      </c>
      <c r="B28" s="82" t="s">
        <v>260</v>
      </c>
      <c r="C28" s="82" t="s">
        <v>240</v>
      </c>
      <c r="D28" s="82" t="s">
        <v>241</v>
      </c>
      <c r="E28" s="82" t="s">
        <v>279</v>
      </c>
      <c r="F28" s="85" t="s">
        <v>235</v>
      </c>
      <c r="G28" s="85" t="s">
        <v>283</v>
      </c>
      <c r="H28" s="82" t="s">
        <v>231</v>
      </c>
      <c r="I28" s="85" t="s">
        <v>265</v>
      </c>
      <c r="J28" s="85" t="s">
        <v>247</v>
      </c>
      <c r="K28" s="86" t="s">
        <v>251</v>
      </c>
      <c r="L28" s="87"/>
      <c r="M28" s="86" t="s">
        <v>0</v>
      </c>
      <c r="N28" s="86"/>
      <c r="O28" s="86"/>
      <c r="P28" s="86"/>
      <c r="Q28" s="86"/>
      <c r="R28" s="86"/>
      <c r="S28" s="86"/>
      <c r="T28" s="86"/>
      <c r="U28" s="86"/>
      <c r="V28" s="86"/>
      <c r="W28" s="86"/>
      <c r="X28" s="86"/>
      <c r="Y28" s="86"/>
      <c r="Z28" s="86"/>
    </row>
    <row r="29" spans="1:28" x14ac:dyDescent="0.25">
      <c r="A29" s="82" t="s">
        <v>233</v>
      </c>
      <c r="B29" s="82" t="s">
        <v>261</v>
      </c>
      <c r="C29" s="82" t="s">
        <v>242</v>
      </c>
      <c r="D29" s="82" t="s">
        <v>243</v>
      </c>
      <c r="E29" s="82" t="s">
        <v>280</v>
      </c>
      <c r="F29" s="85" t="s">
        <v>236</v>
      </c>
      <c r="G29" s="85" t="s">
        <v>284</v>
      </c>
      <c r="H29" s="82" t="s">
        <v>231</v>
      </c>
      <c r="I29" s="85" t="s">
        <v>266</v>
      </c>
      <c r="J29" s="85" t="s">
        <v>248</v>
      </c>
      <c r="K29" s="86" t="s">
        <v>252</v>
      </c>
      <c r="L29" s="87"/>
      <c r="M29" s="82"/>
      <c r="N29" s="82"/>
      <c r="O29" s="82"/>
      <c r="P29" s="82"/>
      <c r="Q29" s="82"/>
      <c r="R29" s="82"/>
      <c r="S29" s="82"/>
      <c r="T29" s="82"/>
      <c r="U29" s="82"/>
      <c r="V29" s="82"/>
      <c r="W29" s="82"/>
      <c r="X29" s="82"/>
      <c r="Y29" s="82"/>
      <c r="Z29" s="82"/>
    </row>
    <row r="30" spans="1:28" x14ac:dyDescent="0.25">
      <c r="A30" s="82" t="s">
        <v>233</v>
      </c>
      <c r="B30" s="82" t="s">
        <v>262</v>
      </c>
      <c r="C30" s="82" t="s">
        <v>244</v>
      </c>
      <c r="D30" s="82" t="s">
        <v>245</v>
      </c>
      <c r="E30" s="82" t="s">
        <v>281</v>
      </c>
      <c r="F30" s="85" t="s">
        <v>237</v>
      </c>
      <c r="G30" s="85" t="s">
        <v>285</v>
      </c>
      <c r="H30" s="82" t="s">
        <v>231</v>
      </c>
      <c r="I30" s="85" t="s">
        <v>267</v>
      </c>
      <c r="J30" s="85" t="s">
        <v>249</v>
      </c>
      <c r="K30" s="86" t="s">
        <v>253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360</v>
      </c>
      <c r="B32" s="89"/>
      <c r="C32" s="85" t="s">
        <v>367</v>
      </c>
      <c r="D32" s="85" t="s">
        <v>368</v>
      </c>
      <c r="E32" s="85" t="s">
        <v>369</v>
      </c>
      <c r="F32" s="85" t="s">
        <v>370</v>
      </c>
      <c r="G32" s="85" t="s">
        <v>371</v>
      </c>
      <c r="H32" s="85" t="s">
        <v>231</v>
      </c>
      <c r="I32" s="85" t="s">
        <v>372</v>
      </c>
      <c r="J32" s="85" t="s">
        <v>373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2021 год</v>
      </c>
      <c r="B5" s="247"/>
      <c r="C5" s="247"/>
      <c r="D5" s="247"/>
      <c r="E5" s="247"/>
      <c r="F5" s="247"/>
      <c r="G5" s="247"/>
      <c r="H5" s="247"/>
      <c r="I5" s="247"/>
      <c r="J5" s="247"/>
      <c r="K5" s="247"/>
      <c r="L5" s="247"/>
      <c r="M5" s="247"/>
      <c r="N5" s="247"/>
      <c r="O5" s="247"/>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6" t="str">
        <f>'1. паспорт местоположение'!A12:C12</f>
        <v>I_PK3400.04</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47.25" customHeight="1" x14ac:dyDescent="0.2">
      <c r="A15" s="254"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5" t="s">
        <v>485</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2" t="s">
        <v>87</v>
      </c>
      <c r="F19" s="293"/>
      <c r="G19" s="293"/>
      <c r="H19" s="293"/>
      <c r="I19" s="294"/>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0" t="s">
        <v>85</v>
      </c>
      <c r="F20" s="40" t="s">
        <v>84</v>
      </c>
      <c r="G20" s="40" t="s">
        <v>83</v>
      </c>
      <c r="H20" s="40" t="s">
        <v>82</v>
      </c>
      <c r="I20" s="40" t="s">
        <v>81</v>
      </c>
      <c r="J20" s="40" t="s">
        <v>80</v>
      </c>
      <c r="K20" s="40" t="s">
        <v>5</v>
      </c>
      <c r="L20" s="48" t="s">
        <v>4</v>
      </c>
      <c r="M20" s="47" t="s">
        <v>227</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522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356</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2021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I_PK3400.04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4"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486</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61" t="s">
        <v>355</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09"/>
      <c r="AN24" s="109"/>
      <c r="AO24" s="137"/>
      <c r="AP24" s="137"/>
      <c r="AQ24" s="137"/>
      <c r="AR24" s="137"/>
      <c r="AS24" s="115"/>
    </row>
    <row r="25" spans="1:45" ht="12.75" customHeight="1" x14ac:dyDescent="0.25">
      <c r="A25" s="341" t="s">
        <v>354</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0"/>
      <c r="AN25" s="362" t="s">
        <v>353</v>
      </c>
      <c r="AO25" s="362"/>
      <c r="AP25" s="362"/>
      <c r="AQ25" s="360"/>
      <c r="AR25" s="360"/>
      <c r="AS25" s="115"/>
    </row>
    <row r="26" spans="1:45" ht="17.25" customHeight="1" x14ac:dyDescent="0.25">
      <c r="A26" s="307" t="s">
        <v>352</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0"/>
      <c r="AN26" s="351" t="s">
        <v>351</v>
      </c>
      <c r="AO26" s="352"/>
      <c r="AP26" s="353"/>
      <c r="AQ26" s="343" t="s">
        <v>525</v>
      </c>
      <c r="AR26" s="344"/>
      <c r="AS26" s="115"/>
    </row>
    <row r="27" spans="1:45" ht="17.25" customHeight="1" x14ac:dyDescent="0.25">
      <c r="A27" s="307" t="s">
        <v>350</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0"/>
      <c r="AN27" s="351" t="s">
        <v>349</v>
      </c>
      <c r="AO27" s="352"/>
      <c r="AP27" s="353"/>
      <c r="AQ27" s="343" t="s">
        <v>525</v>
      </c>
      <c r="AR27" s="344"/>
      <c r="AS27" s="115"/>
    </row>
    <row r="28" spans="1:45" ht="27.75" customHeight="1" thickBot="1" x14ac:dyDescent="0.3">
      <c r="A28" s="354" t="s">
        <v>348</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0"/>
      <c r="AN28" s="357" t="s">
        <v>347</v>
      </c>
      <c r="AO28" s="358"/>
      <c r="AP28" s="359"/>
      <c r="AQ28" s="343" t="s">
        <v>525</v>
      </c>
      <c r="AR28" s="344"/>
      <c r="AS28" s="115"/>
    </row>
    <row r="29" spans="1:45" ht="17.25" customHeight="1" x14ac:dyDescent="0.25">
      <c r="A29" s="345" t="s">
        <v>346</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0"/>
      <c r="AN29" s="348"/>
      <c r="AO29" s="349"/>
      <c r="AP29" s="349"/>
      <c r="AQ29" s="343"/>
      <c r="AR29" s="350"/>
      <c r="AS29" s="115"/>
    </row>
    <row r="30" spans="1:45" ht="17.25" customHeight="1" x14ac:dyDescent="0.25">
      <c r="A30" s="307" t="s">
        <v>345</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0"/>
      <c r="AS30" s="115"/>
    </row>
    <row r="31" spans="1:45" ht="17.25" customHeight="1" x14ac:dyDescent="0.25">
      <c r="A31" s="307" t="s">
        <v>344</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0"/>
      <c r="AN31" s="110"/>
      <c r="AO31" s="136"/>
      <c r="AP31" s="136"/>
      <c r="AQ31" s="136"/>
      <c r="AR31" s="136"/>
      <c r="AS31" s="115"/>
    </row>
    <row r="32" spans="1:45" ht="17.25" customHeight="1" x14ac:dyDescent="0.25">
      <c r="A32" s="307" t="s">
        <v>319</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0"/>
      <c r="AN32" s="110"/>
      <c r="AO32" s="110"/>
      <c r="AP32" s="110"/>
      <c r="AQ32" s="110"/>
      <c r="AR32" s="110"/>
      <c r="AS32" s="115"/>
    </row>
    <row r="33" spans="1:45" ht="17.25" customHeight="1" x14ac:dyDescent="0.25">
      <c r="A33" s="307" t="s">
        <v>343</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0"/>
      <c r="AN33" s="110"/>
      <c r="AO33" s="110"/>
      <c r="AP33" s="110"/>
      <c r="AQ33" s="110"/>
      <c r="AR33" s="110"/>
      <c r="AS33" s="115"/>
    </row>
    <row r="34" spans="1:45" ht="17.25" customHeight="1" x14ac:dyDescent="0.25">
      <c r="A34" s="307" t="s">
        <v>342</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0"/>
      <c r="AN34" s="110"/>
      <c r="AO34" s="110"/>
      <c r="AP34" s="110"/>
      <c r="AQ34" s="110"/>
      <c r="AR34" s="110"/>
      <c r="AS34" s="115"/>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0"/>
      <c r="AN35" s="110"/>
      <c r="AO35" s="110"/>
      <c r="AP35" s="110"/>
      <c r="AQ35" s="110"/>
      <c r="AR35" s="110"/>
      <c r="AS35" s="115"/>
    </row>
    <row r="36" spans="1:45" ht="17.25" customHeight="1" thickBot="1" x14ac:dyDescent="0.3">
      <c r="A36" s="325" t="s">
        <v>307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0"/>
      <c r="AN36" s="110"/>
      <c r="AO36" s="110"/>
      <c r="AP36" s="110"/>
      <c r="AQ36" s="110"/>
      <c r="AR36" s="110"/>
      <c r="AS36" s="115"/>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0"/>
      <c r="AN37" s="110"/>
      <c r="AO37" s="110"/>
      <c r="AP37" s="110"/>
      <c r="AQ37" s="110"/>
      <c r="AR37" s="110"/>
      <c r="AS37" s="115"/>
    </row>
    <row r="38" spans="1:45" ht="17.25" customHeight="1" x14ac:dyDescent="0.25">
      <c r="A38" s="307" t="s">
        <v>341</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0"/>
      <c r="AN38" s="110"/>
      <c r="AO38" s="110"/>
      <c r="AP38" s="110"/>
      <c r="AQ38" s="110"/>
      <c r="AR38" s="110"/>
      <c r="AS38" s="115"/>
    </row>
    <row r="39" spans="1:45" ht="17.25" customHeight="1" thickBot="1" x14ac:dyDescent="0.3">
      <c r="A39" s="325" t="s">
        <v>340</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0"/>
      <c r="AN39" s="110"/>
      <c r="AO39" s="110"/>
      <c r="AP39" s="110"/>
      <c r="AQ39" s="110"/>
      <c r="AR39" s="110"/>
      <c r="AS39" s="115"/>
    </row>
    <row r="40" spans="1:45" ht="17.25" customHeight="1" x14ac:dyDescent="0.25">
      <c r="A40" s="341" t="s">
        <v>339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0"/>
      <c r="AN40" s="110"/>
      <c r="AO40" s="110"/>
      <c r="AP40" s="110"/>
      <c r="AQ40" s="110"/>
      <c r="AR40" s="110"/>
      <c r="AS40" s="115"/>
    </row>
    <row r="41" spans="1:45" ht="17.25" customHeight="1" x14ac:dyDescent="0.25">
      <c r="A41" s="307" t="s">
        <v>338</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0"/>
      <c r="AN41" s="110"/>
      <c r="AO41" s="110"/>
      <c r="AP41" s="110"/>
      <c r="AQ41" s="110"/>
      <c r="AR41" s="110"/>
      <c r="AS41" s="115"/>
    </row>
    <row r="42" spans="1:45" ht="17.25" customHeight="1" x14ac:dyDescent="0.25">
      <c r="A42" s="307" t="s">
        <v>337</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0"/>
      <c r="AN42" s="110"/>
      <c r="AO42" s="110"/>
      <c r="AP42" s="110"/>
      <c r="AQ42" s="110"/>
      <c r="AR42" s="110"/>
      <c r="AS42" s="115"/>
    </row>
    <row r="43" spans="1:45" ht="17.25" customHeight="1" x14ac:dyDescent="0.25">
      <c r="A43" s="307" t="s">
        <v>336</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0"/>
      <c r="AN43" s="110"/>
      <c r="AO43" s="110"/>
      <c r="AP43" s="110"/>
      <c r="AQ43" s="110"/>
      <c r="AR43" s="110"/>
      <c r="AS43" s="115"/>
    </row>
    <row r="44" spans="1:45" ht="17.25" customHeight="1" x14ac:dyDescent="0.25">
      <c r="A44" s="307" t="s">
        <v>335</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0"/>
      <c r="AN44" s="110"/>
      <c r="AO44" s="110"/>
      <c r="AP44" s="110"/>
      <c r="AQ44" s="110"/>
      <c r="AR44" s="110"/>
      <c r="AS44" s="115"/>
    </row>
    <row r="45" spans="1:45" ht="17.25" customHeight="1" x14ac:dyDescent="0.25">
      <c r="A45" s="307" t="s">
        <v>334</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0"/>
      <c r="AN45" s="110"/>
      <c r="AO45" s="110"/>
      <c r="AP45" s="110"/>
      <c r="AQ45" s="110"/>
      <c r="AR45" s="110"/>
      <c r="AS45" s="115"/>
    </row>
    <row r="46" spans="1:45" ht="17.25" customHeight="1" thickBot="1" x14ac:dyDescent="0.3">
      <c r="A46" s="334" t="s">
        <v>333</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0"/>
      <c r="AN46" s="110"/>
      <c r="AO46" s="110"/>
      <c r="AP46" s="110"/>
      <c r="AQ46" s="110"/>
      <c r="AR46" s="110"/>
      <c r="AS46" s="115"/>
    </row>
    <row r="47" spans="1:45" ht="24" customHeight="1" x14ac:dyDescent="0.25">
      <c r="A47" s="337" t="s">
        <v>332</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313</v>
      </c>
      <c r="AN47" s="324"/>
      <c r="AO47" s="123" t="s">
        <v>312</v>
      </c>
      <c r="AP47" s="123" t="s">
        <v>311</v>
      </c>
      <c r="AQ47" s="115"/>
    </row>
    <row r="48" spans="1:45" ht="12" customHeight="1" x14ac:dyDescent="0.25">
      <c r="A48" s="307" t="s">
        <v>331</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27"/>
      <c r="AP48" s="127"/>
      <c r="AQ48" s="115"/>
    </row>
    <row r="49" spans="1:43" ht="12" customHeight="1" x14ac:dyDescent="0.25">
      <c r="A49" s="307" t="s">
        <v>330</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27"/>
      <c r="AP49" s="127"/>
      <c r="AQ49" s="115"/>
    </row>
    <row r="50" spans="1:43" ht="12" customHeight="1" thickBot="1" x14ac:dyDescent="0.3">
      <c r="A50" s="325" t="s">
        <v>329</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2" t="s">
        <v>328</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313</v>
      </c>
      <c r="AN52" s="324"/>
      <c r="AO52" s="123" t="s">
        <v>312</v>
      </c>
      <c r="AP52" s="123" t="s">
        <v>311</v>
      </c>
      <c r="AQ52" s="115"/>
    </row>
    <row r="53" spans="1:43" ht="11.25" customHeight="1" x14ac:dyDescent="0.25">
      <c r="A53" s="331" t="s">
        <v>327</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1"/>
      <c r="AP53" s="131"/>
      <c r="AQ53" s="115"/>
    </row>
    <row r="54" spans="1:43" ht="12" customHeight="1" x14ac:dyDescent="0.25">
      <c r="A54" s="307" t="s">
        <v>326</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27"/>
      <c r="AP54" s="127"/>
      <c r="AQ54" s="115"/>
    </row>
    <row r="55" spans="1:43" ht="12" customHeight="1" x14ac:dyDescent="0.25">
      <c r="A55" s="307" t="s">
        <v>325</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27"/>
      <c r="AP55" s="127"/>
      <c r="AQ55" s="115"/>
    </row>
    <row r="56" spans="1:43" ht="12" customHeight="1" thickBot="1" x14ac:dyDescent="0.3">
      <c r="A56" s="325" t="s">
        <v>324</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2" t="s">
        <v>323</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313</v>
      </c>
      <c r="AN58" s="324"/>
      <c r="AO58" s="123" t="s">
        <v>312</v>
      </c>
      <c r="AP58" s="123" t="s">
        <v>311</v>
      </c>
      <c r="AQ58" s="115"/>
    </row>
    <row r="59" spans="1:43" ht="12.75" customHeight="1" x14ac:dyDescent="0.25">
      <c r="A59" s="328" t="s">
        <v>322</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9"/>
      <c r="AP59" s="129"/>
      <c r="AQ59" s="121"/>
    </row>
    <row r="60" spans="1:43" ht="12" customHeight="1" x14ac:dyDescent="0.25">
      <c r="A60" s="307" t="s">
        <v>321</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27"/>
      <c r="AP60" s="127"/>
      <c r="AQ60" s="115"/>
    </row>
    <row r="61" spans="1:43" ht="12" customHeight="1" x14ac:dyDescent="0.25">
      <c r="A61" s="307" t="s">
        <v>320</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27"/>
      <c r="AP61" s="127"/>
      <c r="AQ61" s="115"/>
    </row>
    <row r="62" spans="1:43" ht="12" customHeight="1" x14ac:dyDescent="0.25">
      <c r="A62" s="307" t="s">
        <v>319</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27"/>
      <c r="AP62" s="127"/>
      <c r="AQ62" s="115"/>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27"/>
      <c r="AP63" s="127"/>
      <c r="AQ63" s="115"/>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27"/>
      <c r="AP64" s="127"/>
      <c r="AQ64" s="115"/>
    </row>
    <row r="65" spans="1:43" ht="12" customHeight="1" x14ac:dyDescent="0.25">
      <c r="A65" s="307" t="s">
        <v>318</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27"/>
      <c r="AP65" s="127"/>
      <c r="AQ65" s="115"/>
    </row>
    <row r="66" spans="1:43" ht="27.75" customHeight="1" x14ac:dyDescent="0.25">
      <c r="A66" s="311" t="s">
        <v>317</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28"/>
      <c r="AP66" s="128"/>
      <c r="AQ66" s="121"/>
    </row>
    <row r="67" spans="1:43" ht="11.25" customHeight="1" x14ac:dyDescent="0.25">
      <c r="A67" s="307" t="s">
        <v>309</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27"/>
      <c r="AP67" s="127"/>
      <c r="AQ67" s="115"/>
    </row>
    <row r="68" spans="1:43" ht="25.5" customHeight="1" x14ac:dyDescent="0.25">
      <c r="A68" s="311" t="s">
        <v>310</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28"/>
      <c r="AP68" s="128"/>
      <c r="AQ68" s="121"/>
    </row>
    <row r="69" spans="1:43" ht="12" customHeight="1" x14ac:dyDescent="0.25">
      <c r="A69" s="307" t="s">
        <v>308</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27"/>
      <c r="AP69" s="127"/>
      <c r="AQ69" s="115"/>
    </row>
    <row r="70" spans="1:43" ht="12.75" customHeight="1" x14ac:dyDescent="0.25">
      <c r="A70" s="316" t="s">
        <v>316</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28"/>
      <c r="AP70" s="128"/>
      <c r="AQ70" s="121"/>
    </row>
    <row r="71" spans="1:43" ht="12" customHeight="1" x14ac:dyDescent="0.25">
      <c r="A71" s="307" t="s">
        <v>307</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27"/>
      <c r="AP71" s="127"/>
      <c r="AQ71" s="115"/>
    </row>
    <row r="72" spans="1:43" ht="12.75" customHeight="1" thickBot="1" x14ac:dyDescent="0.3">
      <c r="A72" s="318" t="s">
        <v>315</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2" t="s">
        <v>314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313</v>
      </c>
      <c r="AN74" s="324"/>
      <c r="AO74" s="123" t="s">
        <v>312</v>
      </c>
      <c r="AP74" s="123" t="s">
        <v>311</v>
      </c>
      <c r="AQ74" s="115"/>
    </row>
    <row r="75" spans="1:43" ht="25.5" customHeight="1" x14ac:dyDescent="0.25">
      <c r="A75" s="311" t="s">
        <v>310</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19"/>
      <c r="AP75" s="119"/>
      <c r="AQ75" s="121"/>
    </row>
    <row r="76" spans="1:43" ht="12" customHeight="1" x14ac:dyDescent="0.25">
      <c r="A76" s="307" t="s">
        <v>309</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2"/>
      <c r="AP76" s="122"/>
      <c r="AQ76" s="115"/>
    </row>
    <row r="77" spans="1:43" ht="12" customHeight="1" x14ac:dyDescent="0.25">
      <c r="A77" s="307" t="s">
        <v>308</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2"/>
      <c r="AP77" s="122"/>
      <c r="AQ77" s="115"/>
    </row>
    <row r="78" spans="1:43" ht="12" customHeight="1" x14ac:dyDescent="0.25">
      <c r="A78" s="307" t="s">
        <v>307</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2"/>
      <c r="AP78" s="122"/>
      <c r="AQ78" s="115"/>
    </row>
    <row r="79" spans="1:43" ht="12" customHeight="1" x14ac:dyDescent="0.25">
      <c r="A79" s="307" t="s">
        <v>306</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2"/>
      <c r="AP79" s="122"/>
      <c r="AQ79" s="115"/>
    </row>
    <row r="80" spans="1:43" ht="12" customHeight="1" x14ac:dyDescent="0.25">
      <c r="A80" s="307" t="s">
        <v>305</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2"/>
      <c r="AP80" s="122"/>
      <c r="AQ80" s="115"/>
    </row>
    <row r="81" spans="1:45" ht="12.75" customHeight="1" x14ac:dyDescent="0.25">
      <c r="A81" s="307" t="s">
        <v>304</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2"/>
      <c r="AP81" s="122"/>
      <c r="AQ81" s="115"/>
    </row>
    <row r="82" spans="1:45" ht="12.75" customHeight="1" x14ac:dyDescent="0.25">
      <c r="A82" s="307" t="s">
        <v>303</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2"/>
      <c r="AP82" s="122"/>
      <c r="AQ82" s="115"/>
    </row>
    <row r="83" spans="1:45" ht="12" customHeight="1" x14ac:dyDescent="0.25">
      <c r="A83" s="316" t="s">
        <v>302</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19"/>
      <c r="AP83" s="119"/>
      <c r="AQ83" s="121"/>
    </row>
    <row r="84" spans="1:45" ht="12" customHeight="1" x14ac:dyDescent="0.25">
      <c r="A84" s="316" t="s">
        <v>301</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19"/>
      <c r="AP84" s="119"/>
      <c r="AQ84" s="121"/>
    </row>
    <row r="85" spans="1:45" ht="12" customHeight="1" x14ac:dyDescent="0.25">
      <c r="A85" s="307" t="s">
        <v>300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2"/>
      <c r="AP85" s="122"/>
      <c r="AQ85" s="109"/>
    </row>
    <row r="86" spans="1:45" ht="27.75" customHeight="1" x14ac:dyDescent="0.25">
      <c r="A86" s="311" t="s">
        <v>299</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19"/>
      <c r="AP86" s="119"/>
      <c r="AQ86" s="121"/>
    </row>
    <row r="87" spans="1:45" x14ac:dyDescent="0.25">
      <c r="A87" s="311" t="s">
        <v>298</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19"/>
      <c r="AP87" s="119"/>
      <c r="AQ87" s="121"/>
    </row>
    <row r="88" spans="1:45" ht="14.25" customHeight="1" x14ac:dyDescent="0.25">
      <c r="A88" s="300" t="s">
        <v>297</v>
      </c>
      <c r="B88" s="301"/>
      <c r="C88" s="301"/>
      <c r="D88" s="30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03"/>
      <c r="AL88" s="304"/>
      <c r="AM88" s="305"/>
      <c r="AN88" s="306"/>
      <c r="AO88" s="119"/>
      <c r="AP88" s="119"/>
      <c r="AQ88" s="121"/>
    </row>
    <row r="89" spans="1:45" x14ac:dyDescent="0.25">
      <c r="A89" s="300" t="s">
        <v>296</v>
      </c>
      <c r="B89" s="301"/>
      <c r="C89" s="301"/>
      <c r="D89" s="30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03"/>
      <c r="AL89" s="304"/>
      <c r="AM89" s="305"/>
      <c r="AN89" s="306"/>
      <c r="AO89" s="119"/>
      <c r="AP89" s="119"/>
      <c r="AQ89" s="109"/>
    </row>
    <row r="90" spans="1:45" ht="12" customHeight="1" thickBot="1" x14ac:dyDescent="0.3">
      <c r="A90" s="118" t="s">
        <v>295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96"/>
      <c r="AL90" s="297"/>
      <c r="AM90" s="298"/>
      <c r="AN90" s="299"/>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294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293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292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25" activePane="bottomRight" state="frozen"/>
      <selection pane="topRight" activeCell="D1" sqref="D1"/>
      <selection pane="bottomLeft" activeCell="A25" sqref="A25"/>
      <selection pane="bottomRight" activeCell="A19" sqref="A19:L19"/>
    </sheetView>
  </sheetViews>
  <sheetFormatPr defaultRowHeight="15.75" x14ac:dyDescent="0.25"/>
  <cols>
    <col min="1" max="1" width="9.140625" style="229"/>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2021 год</v>
      </c>
      <c r="B5" s="247"/>
      <c r="C5" s="247"/>
      <c r="D5" s="247"/>
      <c r="E5" s="247"/>
      <c r="F5" s="247"/>
      <c r="G5" s="247"/>
      <c r="H5" s="247"/>
      <c r="I5" s="247"/>
      <c r="J5" s="247"/>
      <c r="K5" s="247"/>
      <c r="L5" s="247"/>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6" t="str">
        <f>'1. паспорт местоположение'!A12:C12</f>
        <v>I_PK3400.04</v>
      </c>
      <c r="B12" s="256"/>
      <c r="C12" s="256"/>
      <c r="D12" s="256"/>
      <c r="E12" s="256"/>
      <c r="F12" s="256"/>
      <c r="G12" s="256"/>
      <c r="H12" s="256"/>
      <c r="I12" s="256"/>
      <c r="J12" s="256"/>
      <c r="K12" s="256"/>
      <c r="L12" s="256"/>
    </row>
    <row r="13" spans="1:44" x14ac:dyDescent="0.25">
      <c r="A13" s="248" t="s">
        <v>8</v>
      </c>
      <c r="B13" s="248"/>
      <c r="C13" s="248"/>
      <c r="D13" s="248"/>
      <c r="E13" s="248"/>
      <c r="F13" s="248"/>
      <c r="G13" s="248"/>
      <c r="H13" s="248"/>
      <c r="I13" s="248"/>
      <c r="J13" s="248"/>
      <c r="K13" s="248"/>
      <c r="L13" s="248"/>
    </row>
    <row r="14" spans="1:44" ht="18.75" x14ac:dyDescent="0.25">
      <c r="A14" s="260"/>
      <c r="B14" s="260"/>
      <c r="C14" s="260"/>
      <c r="D14" s="260"/>
      <c r="E14" s="260"/>
      <c r="F14" s="260"/>
      <c r="G14" s="260"/>
      <c r="H14" s="260"/>
      <c r="I14" s="260"/>
      <c r="J14" s="260"/>
      <c r="K14" s="260"/>
      <c r="L14" s="260"/>
    </row>
    <row r="15" spans="1:44" ht="33" customHeight="1" x14ac:dyDescent="0.25">
      <c r="A15" s="254"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254"/>
      <c r="C15" s="254"/>
      <c r="D15" s="254"/>
      <c r="E15" s="254"/>
      <c r="F15" s="254"/>
      <c r="G15" s="254"/>
      <c r="H15" s="254"/>
      <c r="I15" s="254"/>
      <c r="J15" s="254"/>
      <c r="K15" s="254"/>
      <c r="L15" s="254"/>
    </row>
    <row r="16" spans="1:44" x14ac:dyDescent="0.25">
      <c r="A16" s="248" t="s">
        <v>7</v>
      </c>
      <c r="B16" s="248"/>
      <c r="C16" s="248"/>
      <c r="D16" s="248"/>
      <c r="E16" s="248"/>
      <c r="F16" s="248"/>
      <c r="G16" s="248"/>
      <c r="H16" s="248"/>
      <c r="I16" s="248"/>
      <c r="J16" s="248"/>
      <c r="K16" s="248"/>
      <c r="L16" s="248"/>
    </row>
    <row r="17" spans="1:12" ht="15.75" customHeight="1" x14ac:dyDescent="0.25">
      <c r="L17" s="81"/>
    </row>
    <row r="18" spans="1:12" x14ac:dyDescent="0.25">
      <c r="K18" s="80"/>
    </row>
    <row r="19" spans="1:12" ht="15.75" customHeight="1" x14ac:dyDescent="0.25">
      <c r="A19" s="374" t="s">
        <v>487</v>
      </c>
      <c r="B19" s="374"/>
      <c r="C19" s="374"/>
      <c r="D19" s="374"/>
      <c r="E19" s="374"/>
      <c r="F19" s="374"/>
      <c r="G19" s="374"/>
      <c r="H19" s="374"/>
      <c r="I19" s="374"/>
      <c r="J19" s="374"/>
      <c r="K19" s="374"/>
      <c r="L19" s="374"/>
    </row>
    <row r="20" spans="1:12" x14ac:dyDescent="0.25">
      <c r="A20" s="230"/>
      <c r="B20" s="65"/>
      <c r="C20" s="79"/>
      <c r="D20" s="79"/>
      <c r="E20" s="79"/>
      <c r="F20" s="79"/>
      <c r="G20" s="79"/>
      <c r="H20" s="79"/>
      <c r="I20" s="79"/>
      <c r="J20" s="79"/>
      <c r="K20" s="79"/>
      <c r="L20" s="79"/>
    </row>
    <row r="21" spans="1:12" ht="28.5" customHeight="1" x14ac:dyDescent="0.25">
      <c r="A21" s="363" t="s">
        <v>218</v>
      </c>
      <c r="B21" s="364" t="s">
        <v>217</v>
      </c>
      <c r="C21" s="370" t="s">
        <v>420</v>
      </c>
      <c r="D21" s="370"/>
      <c r="E21" s="370"/>
      <c r="F21" s="370"/>
      <c r="G21" s="370"/>
      <c r="H21" s="370"/>
      <c r="I21" s="365" t="s">
        <v>216</v>
      </c>
      <c r="J21" s="367" t="s">
        <v>422</v>
      </c>
      <c r="K21" s="364" t="s">
        <v>215</v>
      </c>
      <c r="L21" s="366" t="s">
        <v>421</v>
      </c>
    </row>
    <row r="22" spans="1:12" ht="58.5" customHeight="1" x14ac:dyDescent="0.25">
      <c r="A22" s="363"/>
      <c r="B22" s="364"/>
      <c r="C22" s="371" t="s">
        <v>3</v>
      </c>
      <c r="D22" s="371"/>
      <c r="E22" s="151"/>
      <c r="F22" s="152"/>
      <c r="G22" s="372" t="s">
        <v>2</v>
      </c>
      <c r="H22" s="373"/>
      <c r="I22" s="365"/>
      <c r="J22" s="368"/>
      <c r="K22" s="364"/>
      <c r="L22" s="366"/>
    </row>
    <row r="23" spans="1:12" ht="47.25" x14ac:dyDescent="0.25">
      <c r="A23" s="363"/>
      <c r="B23" s="364"/>
      <c r="C23" s="78" t="s">
        <v>214</v>
      </c>
      <c r="D23" s="78" t="s">
        <v>213</v>
      </c>
      <c r="E23" s="78" t="s">
        <v>214</v>
      </c>
      <c r="F23" s="78" t="s">
        <v>213</v>
      </c>
      <c r="G23" s="78" t="s">
        <v>214</v>
      </c>
      <c r="H23" s="78" t="s">
        <v>213</v>
      </c>
      <c r="I23" s="365"/>
      <c r="J23" s="369"/>
      <c r="K23" s="364"/>
      <c r="L23" s="366"/>
    </row>
    <row r="24" spans="1:12" x14ac:dyDescent="0.25">
      <c r="A24" s="231">
        <v>1</v>
      </c>
      <c r="B24" s="67">
        <v>2</v>
      </c>
      <c r="C24" s="78">
        <v>3</v>
      </c>
      <c r="D24" s="78">
        <v>4</v>
      </c>
      <c r="E24" s="78">
        <v>5</v>
      </c>
      <c r="F24" s="78">
        <v>6</v>
      </c>
      <c r="G24" s="78">
        <v>7</v>
      </c>
      <c r="H24" s="78">
        <v>8</v>
      </c>
      <c r="I24" s="78">
        <v>9</v>
      </c>
      <c r="J24" s="78">
        <v>10</v>
      </c>
      <c r="K24" s="78">
        <v>11</v>
      </c>
      <c r="L24" s="78">
        <v>12</v>
      </c>
    </row>
    <row r="25" spans="1:12" ht="31.5" x14ac:dyDescent="0.25">
      <c r="A25" s="232">
        <v>1</v>
      </c>
      <c r="B25" s="74" t="s">
        <v>212</v>
      </c>
      <c r="C25" s="74"/>
      <c r="D25" s="76"/>
      <c r="E25" s="76"/>
      <c r="F25" s="76"/>
      <c r="G25" s="76"/>
      <c r="H25" s="76"/>
      <c r="I25" s="76"/>
      <c r="J25" s="76"/>
      <c r="K25" s="71"/>
      <c r="L25" s="89"/>
    </row>
    <row r="26" spans="1:12" ht="21.75" customHeight="1" x14ac:dyDescent="0.25">
      <c r="A26" s="232" t="s">
        <v>211</v>
      </c>
      <c r="B26" s="77" t="s">
        <v>427</v>
      </c>
      <c r="C26" s="76" t="s">
        <v>524</v>
      </c>
      <c r="D26" s="76"/>
      <c r="E26" s="76"/>
      <c r="F26" s="76"/>
      <c r="G26" s="76"/>
      <c r="H26" s="76"/>
      <c r="I26" s="76"/>
      <c r="J26" s="76"/>
      <c r="K26" s="71"/>
      <c r="L26" s="71"/>
    </row>
    <row r="27" spans="1:12" s="66" customFormat="1" ht="39" customHeight="1" x14ac:dyDescent="0.25">
      <c r="A27" s="232" t="s">
        <v>210</v>
      </c>
      <c r="B27" s="77" t="s">
        <v>429</v>
      </c>
      <c r="C27" s="76" t="s">
        <v>524</v>
      </c>
      <c r="D27" s="76"/>
      <c r="E27" s="76"/>
      <c r="F27" s="76"/>
      <c r="G27" s="76"/>
      <c r="H27" s="76"/>
      <c r="I27" s="76"/>
      <c r="J27" s="76"/>
      <c r="K27" s="71"/>
      <c r="L27" s="71"/>
    </row>
    <row r="28" spans="1:12" s="66" customFormat="1" ht="70.5" customHeight="1" x14ac:dyDescent="0.25">
      <c r="A28" s="232" t="s">
        <v>428</v>
      </c>
      <c r="B28" s="77" t="s">
        <v>433</v>
      </c>
      <c r="C28" s="76" t="s">
        <v>524</v>
      </c>
      <c r="D28" s="76"/>
      <c r="E28" s="76"/>
      <c r="F28" s="76"/>
      <c r="G28" s="76"/>
      <c r="H28" s="76"/>
      <c r="I28" s="76"/>
      <c r="J28" s="76"/>
      <c r="K28" s="71"/>
      <c r="L28" s="71"/>
    </row>
    <row r="29" spans="1:12" s="66" customFormat="1" ht="54" customHeight="1" x14ac:dyDescent="0.25">
      <c r="A29" s="232" t="s">
        <v>209</v>
      </c>
      <c r="B29" s="77" t="s">
        <v>432</v>
      </c>
      <c r="C29" s="76" t="s">
        <v>524</v>
      </c>
      <c r="D29" s="76"/>
      <c r="E29" s="76"/>
      <c r="F29" s="76"/>
      <c r="G29" s="76"/>
      <c r="H29" s="76"/>
      <c r="I29" s="76"/>
      <c r="J29" s="76"/>
      <c r="K29" s="71"/>
      <c r="L29" s="71"/>
    </row>
    <row r="30" spans="1:12" s="66" customFormat="1" ht="42" customHeight="1" x14ac:dyDescent="0.25">
      <c r="A30" s="232" t="s">
        <v>208</v>
      </c>
      <c r="B30" s="77" t="s">
        <v>434</v>
      </c>
      <c r="C30" s="76" t="s">
        <v>524</v>
      </c>
      <c r="D30" s="76"/>
      <c r="E30" s="76"/>
      <c r="F30" s="76"/>
      <c r="G30" s="76"/>
      <c r="H30" s="76"/>
      <c r="I30" s="76"/>
      <c r="J30" s="76"/>
      <c r="K30" s="71"/>
      <c r="L30" s="71"/>
    </row>
    <row r="31" spans="1:12" s="66" customFormat="1" ht="37.5" customHeight="1" x14ac:dyDescent="0.25">
      <c r="A31" s="232" t="s">
        <v>207</v>
      </c>
      <c r="B31" s="73" t="s">
        <v>430</v>
      </c>
      <c r="C31" s="76" t="s">
        <v>524</v>
      </c>
      <c r="D31" s="76"/>
      <c r="E31" s="76"/>
      <c r="F31" s="76"/>
      <c r="G31" s="76"/>
      <c r="H31" s="76"/>
      <c r="I31" s="76"/>
      <c r="J31" s="76"/>
      <c r="K31" s="71"/>
      <c r="L31" s="71"/>
    </row>
    <row r="32" spans="1:12" s="66" customFormat="1" ht="31.5" x14ac:dyDescent="0.25">
      <c r="A32" s="232" t="s">
        <v>205</v>
      </c>
      <c r="B32" s="73" t="s">
        <v>435</v>
      </c>
      <c r="C32" s="76" t="s">
        <v>524</v>
      </c>
      <c r="D32" s="76"/>
      <c r="E32" s="76"/>
      <c r="F32" s="76"/>
      <c r="G32" s="76"/>
      <c r="H32" s="76"/>
      <c r="I32" s="76"/>
      <c r="J32" s="76"/>
      <c r="K32" s="71"/>
      <c r="L32" s="71"/>
    </row>
    <row r="33" spans="1:12" s="66" customFormat="1" ht="37.5" customHeight="1" x14ac:dyDescent="0.25">
      <c r="A33" s="232" t="s">
        <v>445</v>
      </c>
      <c r="B33" s="73" t="s">
        <v>380</v>
      </c>
      <c r="C33" s="76" t="s">
        <v>524</v>
      </c>
      <c r="D33" s="76"/>
      <c r="E33" s="76"/>
      <c r="F33" s="76"/>
      <c r="G33" s="76"/>
      <c r="H33" s="76"/>
      <c r="I33" s="76"/>
      <c r="J33" s="76"/>
      <c r="K33" s="71"/>
      <c r="L33" s="71"/>
    </row>
    <row r="34" spans="1:12" s="66" customFormat="1" ht="47.25" customHeight="1" x14ac:dyDescent="0.25">
      <c r="A34" s="232" t="s">
        <v>446</v>
      </c>
      <c r="B34" s="73" t="s">
        <v>439</v>
      </c>
      <c r="C34" s="76" t="s">
        <v>524</v>
      </c>
      <c r="D34" s="76"/>
      <c r="E34" s="76"/>
      <c r="F34" s="76"/>
      <c r="G34" s="76"/>
      <c r="H34" s="76"/>
      <c r="I34" s="76"/>
      <c r="J34" s="76"/>
      <c r="K34" s="75"/>
      <c r="L34" s="71"/>
    </row>
    <row r="35" spans="1:12" s="66" customFormat="1" ht="49.5" customHeight="1" x14ac:dyDescent="0.25">
      <c r="A35" s="232" t="s">
        <v>447</v>
      </c>
      <c r="B35" s="73" t="s">
        <v>206</v>
      </c>
      <c r="C35" s="76" t="s">
        <v>524</v>
      </c>
      <c r="D35" s="76"/>
      <c r="E35" s="76"/>
      <c r="F35" s="76"/>
      <c r="G35" s="76"/>
      <c r="H35" s="76"/>
      <c r="I35" s="76"/>
      <c r="J35" s="76"/>
      <c r="K35" s="75"/>
      <c r="L35" s="71"/>
    </row>
    <row r="36" spans="1:12" ht="37.5" customHeight="1" x14ac:dyDescent="0.25">
      <c r="A36" s="232" t="s">
        <v>448</v>
      </c>
      <c r="B36" s="73" t="s">
        <v>431</v>
      </c>
      <c r="C36" s="76" t="s">
        <v>524</v>
      </c>
      <c r="D36" s="76"/>
      <c r="E36" s="76"/>
      <c r="F36" s="76"/>
      <c r="G36" s="76"/>
      <c r="H36" s="76"/>
      <c r="I36" s="76"/>
      <c r="J36" s="76"/>
      <c r="K36" s="71"/>
      <c r="L36" s="71"/>
    </row>
    <row r="37" spans="1:12" x14ac:dyDescent="0.25">
      <c r="A37" s="232" t="s">
        <v>449</v>
      </c>
      <c r="B37" s="73" t="s">
        <v>204</v>
      </c>
      <c r="C37" s="76" t="s">
        <v>524</v>
      </c>
      <c r="D37" s="76"/>
      <c r="E37" s="76"/>
      <c r="F37" s="76"/>
      <c r="G37" s="76"/>
      <c r="H37" s="76"/>
      <c r="I37" s="76"/>
      <c r="J37" s="76"/>
      <c r="K37" s="71"/>
      <c r="L37" s="71"/>
    </row>
    <row r="38" spans="1:12" x14ac:dyDescent="0.25">
      <c r="A38" s="232" t="s">
        <v>614</v>
      </c>
      <c r="B38" s="74" t="s">
        <v>203</v>
      </c>
      <c r="C38" s="76"/>
      <c r="D38" s="76"/>
      <c r="E38" s="76"/>
      <c r="F38" s="76"/>
      <c r="G38" s="76"/>
      <c r="H38" s="76"/>
      <c r="I38" s="76"/>
      <c r="J38" s="76"/>
      <c r="K38" s="71"/>
      <c r="L38" s="71"/>
    </row>
    <row r="39" spans="1:12" ht="78.75" x14ac:dyDescent="0.25">
      <c r="A39" s="232">
        <v>2</v>
      </c>
      <c r="B39" s="73" t="s">
        <v>436</v>
      </c>
      <c r="C39" s="76" t="s">
        <v>524</v>
      </c>
      <c r="D39" s="76"/>
      <c r="E39" s="76"/>
      <c r="F39" s="76"/>
      <c r="G39" s="76"/>
      <c r="H39" s="76"/>
      <c r="I39" s="76"/>
      <c r="J39" s="76"/>
      <c r="K39" s="71"/>
      <c r="L39" s="71"/>
    </row>
    <row r="40" spans="1:12" ht="33.75" customHeight="1" x14ac:dyDescent="0.25">
      <c r="A40" s="232" t="s">
        <v>615</v>
      </c>
      <c r="B40" s="73" t="s">
        <v>438</v>
      </c>
      <c r="C40" s="233">
        <v>43189</v>
      </c>
      <c r="D40" s="233">
        <v>44925</v>
      </c>
      <c r="E40" s="71"/>
      <c r="F40" s="71"/>
      <c r="G40" s="233">
        <v>43189</v>
      </c>
      <c r="H40" s="233">
        <v>44925</v>
      </c>
      <c r="I40" s="234">
        <v>50</v>
      </c>
      <c r="J40" s="234">
        <v>100</v>
      </c>
      <c r="K40" s="71"/>
      <c r="L40" s="71"/>
    </row>
    <row r="41" spans="1:12" ht="63" customHeight="1" x14ac:dyDescent="0.25">
      <c r="A41" s="232" t="s">
        <v>616</v>
      </c>
      <c r="B41" s="74" t="s">
        <v>518</v>
      </c>
      <c r="C41" s="72"/>
      <c r="D41" s="76"/>
      <c r="E41" s="71"/>
      <c r="F41" s="71"/>
      <c r="G41" s="71"/>
      <c r="H41" s="71"/>
      <c r="I41" s="71"/>
      <c r="J41" s="71"/>
      <c r="K41" s="71"/>
      <c r="L41" s="71"/>
    </row>
    <row r="42" spans="1:12" ht="58.5" customHeight="1" x14ac:dyDescent="0.25">
      <c r="A42" s="232">
        <v>3</v>
      </c>
      <c r="B42" s="73" t="s">
        <v>437</v>
      </c>
      <c r="C42" s="72" t="s">
        <v>524</v>
      </c>
      <c r="D42" s="76"/>
      <c r="E42" s="71"/>
      <c r="F42" s="71"/>
      <c r="G42" s="76"/>
      <c r="H42" s="76"/>
      <c r="I42" s="76"/>
      <c r="J42" s="76"/>
      <c r="K42" s="71"/>
      <c r="L42" s="71"/>
    </row>
    <row r="43" spans="1:12" ht="34.5" customHeight="1" x14ac:dyDescent="0.25">
      <c r="A43" s="232" t="s">
        <v>617</v>
      </c>
      <c r="B43" s="73" t="s">
        <v>202</v>
      </c>
      <c r="C43" s="72" t="s">
        <v>524</v>
      </c>
      <c r="D43" s="76"/>
      <c r="E43" s="71"/>
      <c r="F43" s="71"/>
      <c r="G43" s="76"/>
      <c r="H43" s="76"/>
      <c r="I43" s="76"/>
      <c r="J43" s="76"/>
      <c r="K43" s="71"/>
      <c r="L43" s="71"/>
    </row>
    <row r="44" spans="1:12" ht="24.75" customHeight="1" x14ac:dyDescent="0.25">
      <c r="A44" s="232" t="s">
        <v>618</v>
      </c>
      <c r="B44" s="73" t="s">
        <v>201</v>
      </c>
      <c r="C44" s="72" t="s">
        <v>524</v>
      </c>
      <c r="D44" s="76"/>
      <c r="E44" s="71"/>
      <c r="F44" s="71"/>
      <c r="G44" s="76"/>
      <c r="H44" s="76"/>
      <c r="I44" s="76"/>
      <c r="J44" s="76"/>
      <c r="K44" s="71"/>
      <c r="L44" s="71"/>
    </row>
    <row r="45" spans="1:12" ht="90.75" customHeight="1" x14ac:dyDescent="0.25">
      <c r="A45" s="232" t="s">
        <v>619</v>
      </c>
      <c r="B45" s="73" t="s">
        <v>442</v>
      </c>
      <c r="C45" s="72" t="s">
        <v>524</v>
      </c>
      <c r="D45" s="76"/>
      <c r="E45" s="71"/>
      <c r="F45" s="71"/>
      <c r="G45" s="76"/>
      <c r="H45" s="76"/>
      <c r="I45" s="76"/>
      <c r="J45" s="76"/>
      <c r="K45" s="71"/>
      <c r="L45" s="71"/>
    </row>
    <row r="46" spans="1:12" ht="167.25" customHeight="1" x14ac:dyDescent="0.25">
      <c r="A46" s="232" t="s">
        <v>620</v>
      </c>
      <c r="B46" s="73" t="s">
        <v>440</v>
      </c>
      <c r="C46" s="72" t="s">
        <v>524</v>
      </c>
      <c r="D46" s="76"/>
      <c r="E46" s="71"/>
      <c r="F46" s="71"/>
      <c r="G46" s="76"/>
      <c r="H46" s="76"/>
      <c r="I46" s="76"/>
      <c r="J46" s="76"/>
      <c r="K46" s="71"/>
      <c r="L46" s="71"/>
    </row>
    <row r="47" spans="1:12" ht="30.75" customHeight="1" x14ac:dyDescent="0.25">
      <c r="A47" s="232" t="s">
        <v>621</v>
      </c>
      <c r="B47" s="73" t="s">
        <v>200</v>
      </c>
      <c r="C47" s="72" t="s">
        <v>524</v>
      </c>
      <c r="D47" s="76"/>
      <c r="E47" s="71"/>
      <c r="F47" s="71"/>
      <c r="G47" s="76"/>
      <c r="H47" s="76"/>
      <c r="I47" s="76"/>
      <c r="J47" s="76"/>
      <c r="K47" s="71"/>
      <c r="L47" s="71"/>
    </row>
    <row r="48" spans="1:12" ht="37.5" customHeight="1" x14ac:dyDescent="0.25">
      <c r="A48" s="232" t="s">
        <v>622</v>
      </c>
      <c r="B48" s="74" t="s">
        <v>199</v>
      </c>
      <c r="C48" s="72"/>
      <c r="D48" s="76"/>
      <c r="E48" s="71"/>
      <c r="F48" s="71"/>
      <c r="G48" s="71"/>
      <c r="H48" s="71"/>
      <c r="I48" s="71"/>
      <c r="J48" s="71"/>
      <c r="K48" s="71"/>
      <c r="L48" s="71"/>
    </row>
    <row r="49" spans="1:12" ht="35.25" customHeight="1" x14ac:dyDescent="0.25">
      <c r="A49" s="232">
        <v>4</v>
      </c>
      <c r="B49" s="73" t="s">
        <v>198</v>
      </c>
      <c r="C49" s="72" t="s">
        <v>524</v>
      </c>
      <c r="D49" s="76"/>
      <c r="E49" s="71"/>
      <c r="F49" s="71"/>
      <c r="G49" s="76"/>
      <c r="H49" s="76"/>
      <c r="I49" s="76"/>
      <c r="J49" s="76"/>
      <c r="K49" s="71"/>
      <c r="L49" s="71"/>
    </row>
    <row r="50" spans="1:12" ht="86.25" customHeight="1" x14ac:dyDescent="0.25">
      <c r="A50" s="232" t="s">
        <v>623</v>
      </c>
      <c r="B50" s="73" t="s">
        <v>441</v>
      </c>
      <c r="C50" s="72" t="s">
        <v>524</v>
      </c>
      <c r="D50" s="76"/>
      <c r="E50" s="71"/>
      <c r="F50" s="71"/>
      <c r="G50" s="76"/>
      <c r="H50" s="76"/>
      <c r="I50" s="76"/>
      <c r="J50" s="76"/>
      <c r="K50" s="71"/>
      <c r="L50" s="71"/>
    </row>
    <row r="51" spans="1:12" ht="77.25" customHeight="1" x14ac:dyDescent="0.25">
      <c r="A51" s="232" t="s">
        <v>624</v>
      </c>
      <c r="B51" s="73" t="s">
        <v>443</v>
      </c>
      <c r="C51" s="72" t="s">
        <v>524</v>
      </c>
      <c r="D51" s="76"/>
      <c r="E51" s="71"/>
      <c r="F51" s="71"/>
      <c r="G51" s="76"/>
      <c r="H51" s="76"/>
      <c r="I51" s="76"/>
      <c r="J51" s="76"/>
      <c r="K51" s="71"/>
      <c r="L51" s="71"/>
    </row>
    <row r="52" spans="1:12" ht="71.25" customHeight="1" x14ac:dyDescent="0.25">
      <c r="A52" s="232" t="s">
        <v>625</v>
      </c>
      <c r="B52" s="73" t="s">
        <v>197</v>
      </c>
      <c r="C52" s="72" t="s">
        <v>524</v>
      </c>
      <c r="D52" s="76"/>
      <c r="E52" s="71"/>
      <c r="F52" s="71"/>
      <c r="G52" s="76"/>
      <c r="H52" s="76"/>
      <c r="I52" s="76"/>
      <c r="J52" s="76"/>
      <c r="K52" s="71"/>
      <c r="L52" s="71"/>
    </row>
    <row r="53" spans="1:12" ht="48" customHeight="1" x14ac:dyDescent="0.25">
      <c r="A53" s="232" t="s">
        <v>626</v>
      </c>
      <c r="B53" s="155" t="s">
        <v>444</v>
      </c>
      <c r="C53" s="233">
        <v>43189</v>
      </c>
      <c r="D53" s="233">
        <v>44925</v>
      </c>
      <c r="E53" s="71"/>
      <c r="F53" s="71"/>
      <c r="G53" s="233">
        <v>43189</v>
      </c>
      <c r="H53" s="233">
        <v>44925</v>
      </c>
      <c r="I53" s="234">
        <v>50</v>
      </c>
      <c r="J53" s="234">
        <v>100</v>
      </c>
      <c r="K53" s="71"/>
      <c r="L53" s="71"/>
    </row>
    <row r="54" spans="1:12" ht="46.5" customHeight="1" x14ac:dyDescent="0.25">
      <c r="A54" s="232" t="s">
        <v>627</v>
      </c>
      <c r="B54" s="73" t="s">
        <v>196</v>
      </c>
      <c r="C54" s="72" t="s">
        <v>524</v>
      </c>
      <c r="D54" s="76"/>
      <c r="E54" s="71"/>
      <c r="F54" s="71"/>
      <c r="G54" s="76"/>
      <c r="H54" s="76"/>
      <c r="I54" s="76"/>
      <c r="J54" s="76"/>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D10" zoomScale="55" zoomScaleNormal="70" zoomScaleSheetLayoutView="55" workbookViewId="0">
      <selection activeCell="A18" sqref="A18:AC18"/>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8.5703125" style="63" customWidth="1"/>
    <col min="9" max="9" width="7.85546875" style="63" customWidth="1"/>
    <col min="10" max="10" width="10.42578125" style="63" customWidth="1"/>
    <col min="11" max="11" width="6.140625" style="63" customWidth="1"/>
    <col min="12" max="12" width="8.7109375" style="63" customWidth="1"/>
    <col min="13" max="13" width="6.140625" style="63" customWidth="1"/>
    <col min="14" max="14" width="10.28515625" style="63" customWidth="1"/>
    <col min="15" max="15" width="6.140625" style="63" customWidth="1"/>
    <col min="16" max="16" width="10.140625" style="63" customWidth="1"/>
    <col min="17" max="17" width="6.140625" style="63" customWidth="1"/>
    <col min="18" max="18" width="10.42578125" style="63" customWidth="1"/>
    <col min="19" max="19" width="6.140625" style="63" customWidth="1"/>
    <col min="20" max="20" width="8.7109375" style="63" bestFit="1" customWidth="1"/>
    <col min="21" max="21" width="6.140625" style="63" customWidth="1"/>
    <col min="22" max="22" width="11" style="63" customWidth="1"/>
    <col min="23" max="23" width="5.140625" style="63" customWidth="1"/>
    <col min="24" max="24" width="8.7109375" style="63" bestFit="1" customWidth="1"/>
    <col min="25" max="25" width="6.140625" style="63" customWidth="1"/>
    <col min="26" max="26" width="9.7109375" style="63" customWidth="1"/>
    <col min="27"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H1" s="64"/>
      <c r="I1" s="64"/>
      <c r="AC1" s="37"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47" t="str">
        <f>'1. паспорт местоположение'!A5:C5</f>
        <v>Год раскрытия информации: 2021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A5" s="64"/>
      <c r="B5" s="64"/>
      <c r="C5" s="64"/>
      <c r="D5" s="64"/>
      <c r="E5" s="64"/>
      <c r="F5" s="64"/>
      <c r="H5" s="64"/>
      <c r="I5" s="64"/>
      <c r="AC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256" t="str">
        <f>'1. паспорт местоположение'!A12:C12</f>
        <v>I_PK3400.04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ht="44.25" customHeight="1" x14ac:dyDescent="0.25">
      <c r="A14" s="254"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383" t="s">
        <v>488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186" customFormat="1" ht="33" customHeight="1" x14ac:dyDescent="0.25">
      <c r="A20" s="379" t="s">
        <v>195</v>
      </c>
      <c r="B20" s="379" t="s">
        <v>194</v>
      </c>
      <c r="C20" s="377" t="s">
        <v>193</v>
      </c>
      <c r="D20" s="377"/>
      <c r="E20" s="382" t="s">
        <v>192</v>
      </c>
      <c r="F20" s="382"/>
      <c r="G20" s="379" t="s">
        <v>533</v>
      </c>
      <c r="H20" s="375" t="s">
        <v>520</v>
      </c>
      <c r="I20" s="376"/>
      <c r="J20" s="376"/>
      <c r="K20" s="376"/>
      <c r="L20" s="375" t="s">
        <v>521</v>
      </c>
      <c r="M20" s="376"/>
      <c r="N20" s="376"/>
      <c r="O20" s="376"/>
      <c r="P20" s="375" t="s">
        <v>537</v>
      </c>
      <c r="Q20" s="376"/>
      <c r="R20" s="376"/>
      <c r="S20" s="376"/>
      <c r="T20" s="375" t="s">
        <v>538</v>
      </c>
      <c r="U20" s="376"/>
      <c r="V20" s="376"/>
      <c r="W20" s="376"/>
      <c r="X20" s="375" t="s">
        <v>539</v>
      </c>
      <c r="Y20" s="376"/>
      <c r="Z20" s="376"/>
      <c r="AA20" s="376"/>
      <c r="AB20" s="384" t="s">
        <v>191</v>
      </c>
      <c r="AC20" s="384"/>
    </row>
    <row r="21" spans="1:35" s="186" customFormat="1" ht="81.75" customHeight="1" x14ac:dyDescent="0.25">
      <c r="A21" s="380"/>
      <c r="B21" s="380"/>
      <c r="C21" s="377"/>
      <c r="D21" s="377"/>
      <c r="E21" s="382"/>
      <c r="F21" s="382"/>
      <c r="G21" s="380"/>
      <c r="H21" s="377" t="s">
        <v>3</v>
      </c>
      <c r="I21" s="377"/>
      <c r="J21" s="377" t="s">
        <v>12</v>
      </c>
      <c r="K21" s="377"/>
      <c r="L21" s="377" t="s">
        <v>3</v>
      </c>
      <c r="M21" s="377"/>
      <c r="N21" s="377" t="s">
        <v>12</v>
      </c>
      <c r="O21" s="377"/>
      <c r="P21" s="377" t="s">
        <v>3</v>
      </c>
      <c r="Q21" s="377"/>
      <c r="R21" s="377" t="s">
        <v>12</v>
      </c>
      <c r="S21" s="377"/>
      <c r="T21" s="377" t="s">
        <v>3</v>
      </c>
      <c r="U21" s="377"/>
      <c r="V21" s="377" t="s">
        <v>189</v>
      </c>
      <c r="W21" s="377"/>
      <c r="X21" s="377" t="s">
        <v>3</v>
      </c>
      <c r="Y21" s="377"/>
      <c r="Z21" s="377" t="s">
        <v>189</v>
      </c>
      <c r="AA21" s="377"/>
      <c r="AB21" s="384"/>
      <c r="AC21" s="384"/>
    </row>
    <row r="22" spans="1:35" s="186" customFormat="1" ht="89.25" customHeight="1" x14ac:dyDescent="0.3">
      <c r="A22" s="381"/>
      <c r="B22" s="381"/>
      <c r="C22" s="187" t="s">
        <v>3</v>
      </c>
      <c r="D22" s="187" t="s">
        <v>189</v>
      </c>
      <c r="E22" s="188" t="s">
        <v>540</v>
      </c>
      <c r="F22" s="188" t="s">
        <v>611</v>
      </c>
      <c r="G22" s="381"/>
      <c r="H22" s="189" t="s">
        <v>467</v>
      </c>
      <c r="I22" s="189" t="s">
        <v>468</v>
      </c>
      <c r="J22" s="189" t="s">
        <v>467</v>
      </c>
      <c r="K22" s="189" t="s">
        <v>468</v>
      </c>
      <c r="L22" s="189" t="s">
        <v>467</v>
      </c>
      <c r="M22" s="189" t="s">
        <v>468</v>
      </c>
      <c r="N22" s="189" t="s">
        <v>467</v>
      </c>
      <c r="O22" s="189" t="s">
        <v>468</v>
      </c>
      <c r="P22" s="189" t="s">
        <v>467</v>
      </c>
      <c r="Q22" s="189" t="s">
        <v>468</v>
      </c>
      <c r="R22" s="189" t="s">
        <v>467</v>
      </c>
      <c r="S22" s="189" t="s">
        <v>468</v>
      </c>
      <c r="T22" s="189" t="s">
        <v>467</v>
      </c>
      <c r="U22" s="189" t="s">
        <v>468</v>
      </c>
      <c r="V22" s="189" t="s">
        <v>467</v>
      </c>
      <c r="W22" s="189" t="s">
        <v>468</v>
      </c>
      <c r="X22" s="189" t="s">
        <v>467</v>
      </c>
      <c r="Y22" s="189" t="s">
        <v>468</v>
      </c>
      <c r="Z22" s="189" t="s">
        <v>467</v>
      </c>
      <c r="AA22" s="189" t="s">
        <v>468</v>
      </c>
      <c r="AB22" s="187" t="s">
        <v>190</v>
      </c>
      <c r="AC22" s="187" t="s">
        <v>189</v>
      </c>
      <c r="AE22" s="190"/>
      <c r="AF22" s="190"/>
      <c r="AG22" s="190"/>
      <c r="AH22" s="190"/>
      <c r="AI22" s="191"/>
    </row>
    <row r="23" spans="1:35" s="186" customFormat="1"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c r="AE23" s="191"/>
      <c r="AF23" s="191"/>
      <c r="AG23" s="191"/>
      <c r="AH23" s="191"/>
      <c r="AI23" s="191"/>
    </row>
    <row r="24" spans="1:35" s="186" customFormat="1" ht="47.25" customHeight="1" x14ac:dyDescent="0.25">
      <c r="A24" s="193">
        <v>1</v>
      </c>
      <c r="B24" s="194" t="s">
        <v>188</v>
      </c>
      <c r="C24" s="195">
        <v>5.8426908840677969</v>
      </c>
      <c r="D24" s="195">
        <v>5.842690884067796</v>
      </c>
      <c r="E24" s="195">
        <v>5.842690884067796</v>
      </c>
      <c r="F24" s="195">
        <v>4.1494586440677965</v>
      </c>
      <c r="G24" s="195">
        <v>0</v>
      </c>
      <c r="H24" s="195">
        <v>0.172044</v>
      </c>
      <c r="I24" s="195"/>
      <c r="J24" s="195">
        <v>0.172044</v>
      </c>
      <c r="K24" s="195"/>
      <c r="L24" s="243">
        <v>1.5211882399999999</v>
      </c>
      <c r="M24" s="243"/>
      <c r="N24" s="243">
        <v>1.5211882399999999</v>
      </c>
      <c r="O24" s="243"/>
      <c r="P24" s="195">
        <v>0</v>
      </c>
      <c r="Q24" s="195"/>
      <c r="R24" s="195">
        <v>0</v>
      </c>
      <c r="S24" s="195"/>
      <c r="T24" s="195">
        <v>2.3302545762711859</v>
      </c>
      <c r="U24" s="195"/>
      <c r="V24" s="195">
        <v>0</v>
      </c>
      <c r="W24" s="195"/>
      <c r="X24" s="195">
        <v>1.8192040677966101</v>
      </c>
      <c r="Y24" s="195"/>
      <c r="Z24" s="195">
        <v>4.1494586440677956</v>
      </c>
      <c r="AA24" s="195"/>
      <c r="AB24" s="195">
        <v>5.8426908840677951</v>
      </c>
      <c r="AC24" s="195">
        <v>5.8426908840677951</v>
      </c>
    </row>
    <row r="25" spans="1:35" s="186" customFormat="1" ht="24" customHeight="1" x14ac:dyDescent="0.25">
      <c r="A25" s="196" t="s">
        <v>187</v>
      </c>
      <c r="B25" s="197" t="s">
        <v>186</v>
      </c>
      <c r="C25" s="195"/>
      <c r="D25" s="195"/>
      <c r="E25" s="195"/>
      <c r="F25" s="195"/>
      <c r="G25" s="195">
        <v>0</v>
      </c>
      <c r="H25" s="195">
        <v>0</v>
      </c>
      <c r="I25" s="195"/>
      <c r="J25" s="195">
        <v>0</v>
      </c>
      <c r="K25" s="195"/>
      <c r="L25" s="242">
        <v>0</v>
      </c>
      <c r="M25" s="242"/>
      <c r="N25" s="242">
        <v>0</v>
      </c>
      <c r="O25" s="242"/>
      <c r="P25" s="195">
        <v>0</v>
      </c>
      <c r="Q25" s="195"/>
      <c r="R25" s="195">
        <v>0</v>
      </c>
      <c r="S25" s="195"/>
      <c r="T25" s="195">
        <v>0</v>
      </c>
      <c r="U25" s="195"/>
      <c r="V25" s="195">
        <v>0</v>
      </c>
      <c r="W25" s="195"/>
      <c r="X25" s="195">
        <v>0</v>
      </c>
      <c r="Y25" s="195"/>
      <c r="Z25" s="195">
        <v>0</v>
      </c>
      <c r="AA25" s="195"/>
      <c r="AB25" s="195">
        <v>0</v>
      </c>
      <c r="AC25" s="195">
        <v>0</v>
      </c>
    </row>
    <row r="26" spans="1:35" s="186" customFormat="1" x14ac:dyDescent="0.25">
      <c r="A26" s="196" t="s">
        <v>185</v>
      </c>
      <c r="B26" s="197" t="s">
        <v>184</v>
      </c>
      <c r="C26" s="195"/>
      <c r="D26" s="195"/>
      <c r="E26" s="195"/>
      <c r="F26" s="195"/>
      <c r="G26" s="195">
        <v>0</v>
      </c>
      <c r="H26" s="195">
        <v>0</v>
      </c>
      <c r="I26" s="195"/>
      <c r="J26" s="195">
        <v>0</v>
      </c>
      <c r="K26" s="195"/>
      <c r="L26" s="242">
        <v>0</v>
      </c>
      <c r="M26" s="242"/>
      <c r="N26" s="242">
        <v>0</v>
      </c>
      <c r="O26" s="242"/>
      <c r="P26" s="195">
        <v>0</v>
      </c>
      <c r="Q26" s="195"/>
      <c r="R26" s="195">
        <v>0</v>
      </c>
      <c r="S26" s="195"/>
      <c r="T26" s="195">
        <v>0</v>
      </c>
      <c r="U26" s="195"/>
      <c r="V26" s="195">
        <v>0</v>
      </c>
      <c r="W26" s="195"/>
      <c r="X26" s="195">
        <v>0</v>
      </c>
      <c r="Y26" s="195"/>
      <c r="Z26" s="195">
        <v>0</v>
      </c>
      <c r="AA26" s="195"/>
      <c r="AB26" s="195">
        <v>0</v>
      </c>
      <c r="AC26" s="195">
        <v>0</v>
      </c>
    </row>
    <row r="27" spans="1:35" s="186" customFormat="1" ht="31.5" x14ac:dyDescent="0.25">
      <c r="A27" s="196" t="s">
        <v>183</v>
      </c>
      <c r="B27" s="197" t="s">
        <v>426</v>
      </c>
      <c r="C27" s="195"/>
      <c r="D27" s="195"/>
      <c r="E27" s="195"/>
      <c r="F27" s="195"/>
      <c r="G27" s="195">
        <v>0</v>
      </c>
      <c r="H27" s="195">
        <v>0.14580000000000001</v>
      </c>
      <c r="I27" s="195"/>
      <c r="J27" s="195">
        <v>0.14580000000000001</v>
      </c>
      <c r="K27" s="195"/>
      <c r="L27" s="242">
        <v>1.2870185299999999</v>
      </c>
      <c r="M27" s="242"/>
      <c r="N27" s="242">
        <v>1.2870185299999999</v>
      </c>
      <c r="O27" s="242"/>
      <c r="P27" s="195">
        <v>0</v>
      </c>
      <c r="Q27" s="195"/>
      <c r="R27" s="195">
        <v>0</v>
      </c>
      <c r="S27" s="195"/>
      <c r="T27" s="195">
        <v>1.9418788135593217</v>
      </c>
      <c r="U27" s="195"/>
      <c r="V27" s="195">
        <v>0</v>
      </c>
      <c r="W27" s="195"/>
      <c r="X27" s="195">
        <v>1.5160033898305085</v>
      </c>
      <c r="Y27" s="195"/>
      <c r="Z27" s="195">
        <v>3.45788220338983</v>
      </c>
      <c r="AA27" s="195"/>
      <c r="AB27" s="195">
        <v>4.8907007333898305</v>
      </c>
      <c r="AC27" s="195">
        <v>4.8907007333898305</v>
      </c>
    </row>
    <row r="28" spans="1:35" s="186" customFormat="1" x14ac:dyDescent="0.25">
      <c r="A28" s="196" t="s">
        <v>182</v>
      </c>
      <c r="B28" s="197" t="s">
        <v>181</v>
      </c>
      <c r="C28" s="195"/>
      <c r="D28" s="195"/>
      <c r="E28" s="195"/>
      <c r="F28" s="195"/>
      <c r="G28" s="195">
        <v>0</v>
      </c>
      <c r="H28" s="195">
        <v>0</v>
      </c>
      <c r="I28" s="195"/>
      <c r="J28" s="195">
        <v>0</v>
      </c>
      <c r="K28" s="195"/>
      <c r="L28" s="242">
        <v>0</v>
      </c>
      <c r="M28" s="242"/>
      <c r="N28" s="242">
        <v>0</v>
      </c>
      <c r="O28" s="242"/>
      <c r="P28" s="195">
        <v>0</v>
      </c>
      <c r="Q28" s="195"/>
      <c r="R28" s="195">
        <v>0</v>
      </c>
      <c r="S28" s="195"/>
      <c r="T28" s="195">
        <v>0</v>
      </c>
      <c r="U28" s="195"/>
      <c r="V28" s="195">
        <v>0</v>
      </c>
      <c r="W28" s="195"/>
      <c r="X28" s="195">
        <v>0</v>
      </c>
      <c r="Y28" s="195"/>
      <c r="Z28" s="195">
        <v>0</v>
      </c>
      <c r="AA28" s="195"/>
      <c r="AB28" s="195">
        <v>0</v>
      </c>
      <c r="AC28" s="195">
        <v>0</v>
      </c>
    </row>
    <row r="29" spans="1:35" s="186" customFormat="1" x14ac:dyDescent="0.25">
      <c r="A29" s="196" t="s">
        <v>180</v>
      </c>
      <c r="B29" s="198" t="s">
        <v>179</v>
      </c>
      <c r="C29" s="195"/>
      <c r="D29" s="195"/>
      <c r="E29" s="195"/>
      <c r="F29" s="195"/>
      <c r="G29" s="195">
        <v>0</v>
      </c>
      <c r="H29" s="195">
        <v>2.624399999999999E-2</v>
      </c>
      <c r="I29" s="195"/>
      <c r="J29" s="195">
        <v>2.624399999999999E-2</v>
      </c>
      <c r="K29" s="195"/>
      <c r="L29" s="242">
        <v>0.23416970999999998</v>
      </c>
      <c r="M29" s="242"/>
      <c r="N29" s="242">
        <v>0.23416970999999998</v>
      </c>
      <c r="O29" s="242"/>
      <c r="P29" s="195">
        <v>0</v>
      </c>
      <c r="Q29" s="195"/>
      <c r="R29" s="195">
        <v>0</v>
      </c>
      <c r="S29" s="195"/>
      <c r="T29" s="195">
        <v>0.38837576271186425</v>
      </c>
      <c r="U29" s="195"/>
      <c r="V29" s="195">
        <v>0</v>
      </c>
      <c r="W29" s="195"/>
      <c r="X29" s="195">
        <v>0.30320067796610162</v>
      </c>
      <c r="Y29" s="195"/>
      <c r="Z29" s="195">
        <v>0.69157644067796564</v>
      </c>
      <c r="AA29" s="195"/>
      <c r="AB29" s="195">
        <v>0.95199015067796466</v>
      </c>
      <c r="AC29" s="195">
        <v>0.95199015067796466</v>
      </c>
    </row>
    <row r="30" spans="1:35" s="186" customFormat="1" ht="47.25" x14ac:dyDescent="0.25">
      <c r="A30" s="193" t="s">
        <v>64</v>
      </c>
      <c r="B30" s="194" t="s">
        <v>178</v>
      </c>
      <c r="C30" s="195">
        <v>4.8907007333898322</v>
      </c>
      <c r="D30" s="195">
        <v>4.8907007333898322</v>
      </c>
      <c r="E30" s="195">
        <v>4.8907007333898322</v>
      </c>
      <c r="F30" s="195">
        <v>3.4578822033898322</v>
      </c>
      <c r="G30" s="195">
        <v>0</v>
      </c>
      <c r="H30" s="195">
        <v>1.3075000000000001</v>
      </c>
      <c r="I30" s="195"/>
      <c r="J30" s="195">
        <v>1.3075000000000001</v>
      </c>
      <c r="K30" s="195"/>
      <c r="L30" s="243">
        <v>0.12531852999999998</v>
      </c>
      <c r="M30" s="243"/>
      <c r="N30" s="243">
        <v>0.12531852999999998</v>
      </c>
      <c r="O30" s="243"/>
      <c r="P30" s="195">
        <v>0</v>
      </c>
      <c r="Q30" s="195"/>
      <c r="R30" s="195">
        <v>0</v>
      </c>
      <c r="S30" s="195"/>
      <c r="T30" s="195">
        <v>1.9418788135593219</v>
      </c>
      <c r="U30" s="195"/>
      <c r="V30" s="195">
        <v>0</v>
      </c>
      <c r="W30" s="195"/>
      <c r="X30" s="195">
        <v>1.5160033898305101</v>
      </c>
      <c r="Y30" s="195"/>
      <c r="Z30" s="195">
        <v>3.4578822033898322</v>
      </c>
      <c r="AA30" s="195"/>
      <c r="AB30" s="195">
        <v>4.8907007333898314</v>
      </c>
      <c r="AC30" s="195">
        <v>4.8907007333898322</v>
      </c>
    </row>
    <row r="31" spans="1:35" s="186" customFormat="1" x14ac:dyDescent="0.25">
      <c r="A31" s="193" t="s">
        <v>177</v>
      </c>
      <c r="B31" s="197" t="s">
        <v>176</v>
      </c>
      <c r="C31" s="195">
        <v>0</v>
      </c>
      <c r="D31" s="195">
        <v>0</v>
      </c>
      <c r="E31" s="195"/>
      <c r="F31" s="195"/>
      <c r="G31" s="195"/>
      <c r="H31" s="195"/>
      <c r="I31" s="195"/>
      <c r="J31" s="195"/>
      <c r="K31" s="195"/>
      <c r="L31" s="242"/>
      <c r="M31" s="242"/>
      <c r="N31" s="242"/>
      <c r="O31" s="242"/>
      <c r="P31" s="195"/>
      <c r="Q31" s="195"/>
      <c r="R31" s="195"/>
      <c r="S31" s="195"/>
      <c r="T31" s="195"/>
      <c r="U31" s="195"/>
      <c r="V31" s="195"/>
      <c r="W31" s="195"/>
      <c r="X31" s="195"/>
      <c r="Y31" s="195"/>
      <c r="Z31" s="195"/>
      <c r="AA31" s="195"/>
      <c r="AB31" s="195">
        <v>0</v>
      </c>
      <c r="AC31" s="195">
        <v>0</v>
      </c>
    </row>
    <row r="32" spans="1:35" s="186" customFormat="1" ht="31.5" x14ac:dyDescent="0.25">
      <c r="A32" s="193" t="s">
        <v>175</v>
      </c>
      <c r="B32" s="197" t="s">
        <v>174</v>
      </c>
      <c r="C32" s="195">
        <v>0</v>
      </c>
      <c r="D32" s="195">
        <v>0</v>
      </c>
      <c r="E32" s="195"/>
      <c r="F32" s="195"/>
      <c r="G32" s="195"/>
      <c r="H32" s="195"/>
      <c r="I32" s="195"/>
      <c r="J32" s="195"/>
      <c r="K32" s="195"/>
      <c r="L32" s="242"/>
      <c r="M32" s="242"/>
      <c r="N32" s="242"/>
      <c r="O32" s="242"/>
      <c r="P32" s="195"/>
      <c r="Q32" s="195"/>
      <c r="R32" s="195"/>
      <c r="S32" s="195"/>
      <c r="T32" s="195"/>
      <c r="U32" s="195"/>
      <c r="V32" s="195"/>
      <c r="W32" s="195"/>
      <c r="X32" s="195"/>
      <c r="Y32" s="195"/>
      <c r="Z32" s="195"/>
      <c r="AA32" s="195"/>
      <c r="AB32" s="195">
        <v>0</v>
      </c>
      <c r="AC32" s="195">
        <v>0</v>
      </c>
    </row>
    <row r="33" spans="1:29" s="186" customFormat="1" x14ac:dyDescent="0.25">
      <c r="A33" s="193" t="s">
        <v>173</v>
      </c>
      <c r="B33" s="197" t="s">
        <v>172</v>
      </c>
      <c r="C33" s="195">
        <v>4.8907007333898322</v>
      </c>
      <c r="D33" s="195">
        <v>4.8907007333898322</v>
      </c>
      <c r="E33" s="195"/>
      <c r="F33" s="195"/>
      <c r="G33" s="195"/>
      <c r="H33" s="195"/>
      <c r="I33" s="195"/>
      <c r="J33" s="195"/>
      <c r="K33" s="195"/>
      <c r="L33" s="242"/>
      <c r="M33" s="242"/>
      <c r="N33" s="242"/>
      <c r="O33" s="242"/>
      <c r="P33" s="195"/>
      <c r="Q33" s="195"/>
      <c r="R33" s="195"/>
      <c r="S33" s="195"/>
      <c r="T33" s="195"/>
      <c r="U33" s="195"/>
      <c r="V33" s="195"/>
      <c r="W33" s="195"/>
      <c r="X33" s="195"/>
      <c r="Y33" s="195"/>
      <c r="Z33" s="195"/>
      <c r="AA33" s="195"/>
      <c r="AB33" s="195">
        <v>0</v>
      </c>
      <c r="AC33" s="195">
        <v>0</v>
      </c>
    </row>
    <row r="34" spans="1:29" s="186" customFormat="1" x14ac:dyDescent="0.25">
      <c r="A34" s="193" t="s">
        <v>171</v>
      </c>
      <c r="B34" s="197" t="s">
        <v>170</v>
      </c>
      <c r="C34" s="195">
        <v>0</v>
      </c>
      <c r="D34" s="195">
        <v>0</v>
      </c>
      <c r="E34" s="195"/>
      <c r="F34" s="195"/>
      <c r="G34" s="195"/>
      <c r="H34" s="195"/>
      <c r="I34" s="195"/>
      <c r="J34" s="195"/>
      <c r="K34" s="195"/>
      <c r="L34" s="242"/>
      <c r="M34" s="242"/>
      <c r="N34" s="242"/>
      <c r="O34" s="242"/>
      <c r="P34" s="195"/>
      <c r="Q34" s="195"/>
      <c r="R34" s="195"/>
      <c r="S34" s="195"/>
      <c r="T34" s="195"/>
      <c r="U34" s="195"/>
      <c r="V34" s="195"/>
      <c r="W34" s="195"/>
      <c r="X34" s="195"/>
      <c r="Y34" s="195"/>
      <c r="Z34" s="195"/>
      <c r="AA34" s="195"/>
      <c r="AB34" s="195">
        <v>0</v>
      </c>
      <c r="AC34" s="195">
        <v>0</v>
      </c>
    </row>
    <row r="35" spans="1:29" s="186" customFormat="1" ht="31.5" x14ac:dyDescent="0.25">
      <c r="A35" s="193" t="s">
        <v>63</v>
      </c>
      <c r="B35" s="194" t="s">
        <v>169</v>
      </c>
      <c r="C35" s="195"/>
      <c r="D35" s="195"/>
      <c r="E35" s="195"/>
      <c r="F35" s="195"/>
      <c r="G35" s="195"/>
      <c r="H35" s="195"/>
      <c r="I35" s="195"/>
      <c r="J35" s="195"/>
      <c r="K35" s="195"/>
      <c r="L35" s="243"/>
      <c r="M35" s="243"/>
      <c r="N35" s="243"/>
      <c r="O35" s="243"/>
      <c r="P35" s="195"/>
      <c r="Q35" s="195"/>
      <c r="R35" s="195"/>
      <c r="S35" s="195"/>
      <c r="T35" s="195"/>
      <c r="U35" s="195"/>
      <c r="V35" s="195"/>
      <c r="W35" s="195"/>
      <c r="X35" s="195"/>
      <c r="Y35" s="195"/>
      <c r="Z35" s="195"/>
      <c r="AA35" s="195"/>
      <c r="AB35" s="195">
        <v>0</v>
      </c>
      <c r="AC35" s="195">
        <v>0</v>
      </c>
    </row>
    <row r="36" spans="1:29" s="186" customFormat="1" ht="31.5" x14ac:dyDescent="0.25">
      <c r="A36" s="196" t="s">
        <v>168</v>
      </c>
      <c r="B36" s="199" t="s">
        <v>541</v>
      </c>
      <c r="C36" s="195"/>
      <c r="D36" s="195"/>
      <c r="E36" s="195"/>
      <c r="F36" s="195"/>
      <c r="G36" s="195">
        <v>0</v>
      </c>
      <c r="H36" s="195">
        <v>0</v>
      </c>
      <c r="I36" s="195" t="s">
        <v>588</v>
      </c>
      <c r="J36" s="195">
        <v>0</v>
      </c>
      <c r="K36" s="195" t="s">
        <v>588</v>
      </c>
      <c r="L36" s="242">
        <v>0</v>
      </c>
      <c r="M36" s="242" t="s">
        <v>588</v>
      </c>
      <c r="N36" s="242">
        <v>0</v>
      </c>
      <c r="O36" s="242" t="s">
        <v>588</v>
      </c>
      <c r="P36" s="195">
        <v>0</v>
      </c>
      <c r="Q36" s="195" t="s">
        <v>588</v>
      </c>
      <c r="R36" s="195">
        <v>0</v>
      </c>
      <c r="S36" s="195" t="s">
        <v>588</v>
      </c>
      <c r="T36" s="195">
        <v>0</v>
      </c>
      <c r="U36" s="195" t="s">
        <v>588</v>
      </c>
      <c r="V36" s="195">
        <v>0</v>
      </c>
      <c r="W36" s="195" t="s">
        <v>588</v>
      </c>
      <c r="X36" s="195">
        <v>0</v>
      </c>
      <c r="Y36" s="195" t="s">
        <v>588</v>
      </c>
      <c r="Z36" s="195">
        <v>0</v>
      </c>
      <c r="AA36" s="195" t="s">
        <v>588</v>
      </c>
      <c r="AB36" s="195">
        <v>0</v>
      </c>
      <c r="AC36" s="195">
        <v>0</v>
      </c>
    </row>
    <row r="37" spans="1:29" s="186" customFormat="1" x14ac:dyDescent="0.25">
      <c r="A37" s="196" t="s">
        <v>167</v>
      </c>
      <c r="B37" s="199" t="s">
        <v>157</v>
      </c>
      <c r="C37" s="195"/>
      <c r="D37" s="195"/>
      <c r="E37" s="195"/>
      <c r="F37" s="195"/>
      <c r="G37" s="195">
        <v>0</v>
      </c>
      <c r="H37" s="195">
        <v>0</v>
      </c>
      <c r="I37" s="195" t="s">
        <v>588</v>
      </c>
      <c r="J37" s="195">
        <v>0</v>
      </c>
      <c r="K37" s="195" t="s">
        <v>588</v>
      </c>
      <c r="L37" s="242">
        <v>0</v>
      </c>
      <c r="M37" s="242" t="s">
        <v>588</v>
      </c>
      <c r="N37" s="242">
        <v>0</v>
      </c>
      <c r="O37" s="242" t="s">
        <v>588</v>
      </c>
      <c r="P37" s="195">
        <v>0</v>
      </c>
      <c r="Q37" s="195" t="s">
        <v>588</v>
      </c>
      <c r="R37" s="195">
        <v>0</v>
      </c>
      <c r="S37" s="195" t="s">
        <v>588</v>
      </c>
      <c r="T37" s="195">
        <v>0</v>
      </c>
      <c r="U37" s="195" t="s">
        <v>588</v>
      </c>
      <c r="V37" s="195">
        <v>0</v>
      </c>
      <c r="W37" s="195" t="s">
        <v>588</v>
      </c>
      <c r="X37" s="195">
        <v>0</v>
      </c>
      <c r="Y37" s="195" t="s">
        <v>588</v>
      </c>
      <c r="Z37" s="195">
        <v>0</v>
      </c>
      <c r="AA37" s="195" t="s">
        <v>588</v>
      </c>
      <c r="AB37" s="195">
        <v>0</v>
      </c>
      <c r="AC37" s="195">
        <v>0</v>
      </c>
    </row>
    <row r="38" spans="1:29" s="186" customFormat="1" x14ac:dyDescent="0.25">
      <c r="A38" s="196" t="s">
        <v>166</v>
      </c>
      <c r="B38" s="197" t="s">
        <v>612</v>
      </c>
      <c r="C38" s="195"/>
      <c r="D38" s="195"/>
      <c r="E38" s="195"/>
      <c r="F38" s="195"/>
      <c r="G38" s="195">
        <v>0</v>
      </c>
      <c r="H38" s="195">
        <v>0</v>
      </c>
      <c r="I38" s="195" t="s">
        <v>588</v>
      </c>
      <c r="J38" s="195">
        <v>0</v>
      </c>
      <c r="K38" s="195" t="s">
        <v>588</v>
      </c>
      <c r="L38" s="242">
        <v>0</v>
      </c>
      <c r="M38" s="242" t="s">
        <v>588</v>
      </c>
      <c r="N38" s="242">
        <v>0</v>
      </c>
      <c r="O38" s="242" t="s">
        <v>588</v>
      </c>
      <c r="P38" s="195">
        <v>0</v>
      </c>
      <c r="Q38" s="195" t="s">
        <v>588</v>
      </c>
      <c r="R38" s="195">
        <v>0</v>
      </c>
      <c r="S38" s="195" t="s">
        <v>588</v>
      </c>
      <c r="T38" s="195">
        <v>0</v>
      </c>
      <c r="U38" s="195" t="s">
        <v>588</v>
      </c>
      <c r="V38" s="195">
        <v>0</v>
      </c>
      <c r="W38" s="195" t="s">
        <v>588</v>
      </c>
      <c r="X38" s="195">
        <v>0</v>
      </c>
      <c r="Y38" s="195" t="s">
        <v>588</v>
      </c>
      <c r="Z38" s="195">
        <v>0</v>
      </c>
      <c r="AA38" s="195" t="s">
        <v>588</v>
      </c>
      <c r="AB38" s="195">
        <v>0</v>
      </c>
      <c r="AC38" s="195">
        <v>0</v>
      </c>
    </row>
    <row r="39" spans="1:29" s="186" customFormat="1" x14ac:dyDescent="0.25">
      <c r="A39" s="196" t="s">
        <v>165</v>
      </c>
      <c r="B39" s="197" t="s">
        <v>543</v>
      </c>
      <c r="C39" s="195"/>
      <c r="D39" s="195"/>
      <c r="E39" s="195"/>
      <c r="F39" s="195"/>
      <c r="G39" s="195">
        <v>0</v>
      </c>
      <c r="H39" s="195">
        <v>0</v>
      </c>
      <c r="I39" s="195" t="s">
        <v>588</v>
      </c>
      <c r="J39" s="195">
        <v>0</v>
      </c>
      <c r="K39" s="195" t="s">
        <v>588</v>
      </c>
      <c r="L39" s="242">
        <v>0</v>
      </c>
      <c r="M39" s="242" t="s">
        <v>588</v>
      </c>
      <c r="N39" s="242">
        <v>0</v>
      </c>
      <c r="O39" s="242" t="s">
        <v>588</v>
      </c>
      <c r="P39" s="195">
        <v>0</v>
      </c>
      <c r="Q39" s="195" t="s">
        <v>588</v>
      </c>
      <c r="R39" s="195">
        <v>0</v>
      </c>
      <c r="S39" s="195" t="s">
        <v>588</v>
      </c>
      <c r="T39" s="195">
        <v>0</v>
      </c>
      <c r="U39" s="195" t="s">
        <v>588</v>
      </c>
      <c r="V39" s="195">
        <v>0</v>
      </c>
      <c r="W39" s="195" t="s">
        <v>588</v>
      </c>
      <c r="X39" s="195">
        <v>0</v>
      </c>
      <c r="Y39" s="195" t="s">
        <v>588</v>
      </c>
      <c r="Z39" s="195">
        <v>0</v>
      </c>
      <c r="AA39" s="195" t="s">
        <v>588</v>
      </c>
      <c r="AB39" s="195">
        <v>0</v>
      </c>
      <c r="AC39" s="195">
        <v>0</v>
      </c>
    </row>
    <row r="40" spans="1:29" s="186" customFormat="1" x14ac:dyDescent="0.25">
      <c r="A40" s="196" t="s">
        <v>164</v>
      </c>
      <c r="B40" s="197" t="s">
        <v>544</v>
      </c>
      <c r="C40" s="195"/>
      <c r="D40" s="195"/>
      <c r="E40" s="195"/>
      <c r="F40" s="195"/>
      <c r="G40" s="195">
        <v>0</v>
      </c>
      <c r="H40" s="195">
        <v>0</v>
      </c>
      <c r="I40" s="195" t="s">
        <v>588</v>
      </c>
      <c r="J40" s="195">
        <v>0</v>
      </c>
      <c r="K40" s="195" t="s">
        <v>588</v>
      </c>
      <c r="L40" s="242">
        <v>0</v>
      </c>
      <c r="M40" s="242" t="s">
        <v>588</v>
      </c>
      <c r="N40" s="242">
        <v>0</v>
      </c>
      <c r="O40" s="242" t="s">
        <v>588</v>
      </c>
      <c r="P40" s="195">
        <v>0</v>
      </c>
      <c r="Q40" s="195" t="s">
        <v>588</v>
      </c>
      <c r="R40" s="195">
        <v>0</v>
      </c>
      <c r="S40" s="195" t="s">
        <v>588</v>
      </c>
      <c r="T40" s="195">
        <v>0</v>
      </c>
      <c r="U40" s="195" t="s">
        <v>588</v>
      </c>
      <c r="V40" s="195">
        <v>0</v>
      </c>
      <c r="W40" s="195" t="s">
        <v>588</v>
      </c>
      <c r="X40" s="195">
        <v>0</v>
      </c>
      <c r="Y40" s="195" t="s">
        <v>588</v>
      </c>
      <c r="Z40" s="195">
        <v>0</v>
      </c>
      <c r="AA40" s="195" t="s">
        <v>588</v>
      </c>
      <c r="AB40" s="195">
        <v>0</v>
      </c>
      <c r="AC40" s="195">
        <v>0</v>
      </c>
    </row>
    <row r="41" spans="1:29" s="186" customFormat="1" x14ac:dyDescent="0.25">
      <c r="A41" s="196" t="s">
        <v>163</v>
      </c>
      <c r="B41" s="197" t="s">
        <v>545</v>
      </c>
      <c r="C41" s="195"/>
      <c r="D41" s="195"/>
      <c r="E41" s="195"/>
      <c r="F41" s="195"/>
      <c r="G41" s="195">
        <v>0</v>
      </c>
      <c r="H41" s="195">
        <v>0</v>
      </c>
      <c r="I41" s="195" t="s">
        <v>588</v>
      </c>
      <c r="J41" s="195">
        <v>0</v>
      </c>
      <c r="K41" s="195" t="s">
        <v>588</v>
      </c>
      <c r="L41" s="242">
        <v>0</v>
      </c>
      <c r="M41" s="242" t="s">
        <v>588</v>
      </c>
      <c r="N41" s="242">
        <v>0</v>
      </c>
      <c r="O41" s="242" t="s">
        <v>588</v>
      </c>
      <c r="P41" s="195">
        <v>0</v>
      </c>
      <c r="Q41" s="195" t="s">
        <v>588</v>
      </c>
      <c r="R41" s="195">
        <v>0</v>
      </c>
      <c r="S41" s="195" t="s">
        <v>588</v>
      </c>
      <c r="T41" s="195">
        <v>0</v>
      </c>
      <c r="U41" s="195" t="s">
        <v>588</v>
      </c>
      <c r="V41" s="195">
        <v>0</v>
      </c>
      <c r="W41" s="195" t="s">
        <v>588</v>
      </c>
      <c r="X41" s="195">
        <v>0</v>
      </c>
      <c r="Y41" s="195" t="s">
        <v>588</v>
      </c>
      <c r="Z41" s="195">
        <v>0</v>
      </c>
      <c r="AA41" s="195" t="s">
        <v>588</v>
      </c>
      <c r="AB41" s="195">
        <v>0</v>
      </c>
      <c r="AC41" s="195">
        <v>0</v>
      </c>
    </row>
    <row r="42" spans="1:29" s="186" customFormat="1" x14ac:dyDescent="0.25">
      <c r="A42" s="196" t="s">
        <v>162</v>
      </c>
      <c r="B42" s="197" t="s">
        <v>546</v>
      </c>
      <c r="C42" s="195"/>
      <c r="D42" s="195"/>
      <c r="E42" s="195"/>
      <c r="F42" s="195"/>
      <c r="G42" s="195">
        <v>0</v>
      </c>
      <c r="H42" s="195">
        <v>0</v>
      </c>
      <c r="I42" s="195" t="s">
        <v>588</v>
      </c>
      <c r="J42" s="195">
        <v>0</v>
      </c>
      <c r="K42" s="195" t="s">
        <v>588</v>
      </c>
      <c r="L42" s="243">
        <v>0</v>
      </c>
      <c r="M42" s="243" t="s">
        <v>588</v>
      </c>
      <c r="N42" s="243">
        <v>0</v>
      </c>
      <c r="O42" s="243" t="s">
        <v>588</v>
      </c>
      <c r="P42" s="195">
        <v>0</v>
      </c>
      <c r="Q42" s="195" t="s">
        <v>588</v>
      </c>
      <c r="R42" s="195">
        <v>0</v>
      </c>
      <c r="S42" s="195" t="s">
        <v>588</v>
      </c>
      <c r="T42" s="195">
        <v>0</v>
      </c>
      <c r="U42" s="195" t="s">
        <v>588</v>
      </c>
      <c r="V42" s="195">
        <v>0</v>
      </c>
      <c r="W42" s="195" t="s">
        <v>588</v>
      </c>
      <c r="X42" s="195">
        <v>0</v>
      </c>
      <c r="Y42" s="195" t="s">
        <v>588</v>
      </c>
      <c r="Z42" s="195">
        <v>0</v>
      </c>
      <c r="AA42" s="195" t="s">
        <v>588</v>
      </c>
      <c r="AB42" s="195">
        <v>0</v>
      </c>
      <c r="AC42" s="195">
        <v>0</v>
      </c>
    </row>
    <row r="43" spans="1:29" s="186" customFormat="1" x14ac:dyDescent="0.25">
      <c r="A43" s="196" t="s">
        <v>547</v>
      </c>
      <c r="B43" s="197" t="s">
        <v>548</v>
      </c>
      <c r="C43" s="195"/>
      <c r="D43" s="195"/>
      <c r="E43" s="195"/>
      <c r="F43" s="195"/>
      <c r="G43" s="195">
        <v>0</v>
      </c>
      <c r="H43" s="195">
        <v>0</v>
      </c>
      <c r="I43" s="195" t="s">
        <v>588</v>
      </c>
      <c r="J43" s="195">
        <v>0</v>
      </c>
      <c r="K43" s="195" t="s">
        <v>588</v>
      </c>
      <c r="L43" s="242">
        <v>0</v>
      </c>
      <c r="M43" s="242" t="s">
        <v>588</v>
      </c>
      <c r="N43" s="242">
        <v>0</v>
      </c>
      <c r="O43" s="242" t="s">
        <v>588</v>
      </c>
      <c r="P43" s="195">
        <v>0</v>
      </c>
      <c r="Q43" s="195" t="s">
        <v>588</v>
      </c>
      <c r="R43" s="195">
        <v>0</v>
      </c>
      <c r="S43" s="195" t="s">
        <v>588</v>
      </c>
      <c r="T43" s="195">
        <v>0</v>
      </c>
      <c r="U43" s="195" t="s">
        <v>588</v>
      </c>
      <c r="V43" s="195">
        <v>0</v>
      </c>
      <c r="W43" s="195" t="s">
        <v>588</v>
      </c>
      <c r="X43" s="195">
        <v>0</v>
      </c>
      <c r="Y43" s="195" t="s">
        <v>588</v>
      </c>
      <c r="Z43" s="195">
        <v>0</v>
      </c>
      <c r="AA43" s="195" t="s">
        <v>588</v>
      </c>
      <c r="AB43" s="195">
        <v>0</v>
      </c>
      <c r="AC43" s="195">
        <v>0</v>
      </c>
    </row>
    <row r="44" spans="1:29" s="186" customFormat="1" x14ac:dyDescent="0.25">
      <c r="A44" s="196" t="s">
        <v>549</v>
      </c>
      <c r="B44" s="197" t="s">
        <v>550</v>
      </c>
      <c r="C44" s="195"/>
      <c r="D44" s="195"/>
      <c r="E44" s="195"/>
      <c r="F44" s="195"/>
      <c r="G44" s="195">
        <v>0</v>
      </c>
      <c r="H44" s="195">
        <v>0</v>
      </c>
      <c r="I44" s="195" t="s">
        <v>588</v>
      </c>
      <c r="J44" s="195">
        <v>0</v>
      </c>
      <c r="K44" s="195" t="s">
        <v>588</v>
      </c>
      <c r="L44" s="242">
        <v>0</v>
      </c>
      <c r="M44" s="242" t="s">
        <v>588</v>
      </c>
      <c r="N44" s="242">
        <v>0</v>
      </c>
      <c r="O44" s="242" t="s">
        <v>588</v>
      </c>
      <c r="P44" s="195">
        <v>0</v>
      </c>
      <c r="Q44" s="195" t="s">
        <v>588</v>
      </c>
      <c r="R44" s="195">
        <v>0</v>
      </c>
      <c r="S44" s="195" t="s">
        <v>588</v>
      </c>
      <c r="T44" s="195">
        <v>0</v>
      </c>
      <c r="U44" s="195" t="s">
        <v>588</v>
      </c>
      <c r="V44" s="195">
        <v>0</v>
      </c>
      <c r="W44" s="195" t="s">
        <v>588</v>
      </c>
      <c r="X44" s="195">
        <v>0</v>
      </c>
      <c r="Y44" s="195" t="s">
        <v>588</v>
      </c>
      <c r="Z44" s="195">
        <v>0</v>
      </c>
      <c r="AA44" s="195" t="s">
        <v>588</v>
      </c>
      <c r="AB44" s="195">
        <v>0</v>
      </c>
      <c r="AC44" s="195">
        <v>0</v>
      </c>
    </row>
    <row r="45" spans="1:29" s="186" customFormat="1" x14ac:dyDescent="0.25">
      <c r="A45" s="196" t="s">
        <v>551</v>
      </c>
      <c r="B45" s="197" t="s">
        <v>552</v>
      </c>
      <c r="C45" s="195"/>
      <c r="D45" s="195"/>
      <c r="E45" s="195"/>
      <c r="F45" s="195"/>
      <c r="G45" s="195">
        <v>0</v>
      </c>
      <c r="H45" s="195">
        <v>0</v>
      </c>
      <c r="I45" s="195" t="s">
        <v>588</v>
      </c>
      <c r="J45" s="195">
        <v>0</v>
      </c>
      <c r="K45" s="195" t="s">
        <v>588</v>
      </c>
      <c r="L45" s="242">
        <v>0</v>
      </c>
      <c r="M45" s="242" t="s">
        <v>588</v>
      </c>
      <c r="N45" s="242">
        <v>0</v>
      </c>
      <c r="O45" s="242" t="s">
        <v>588</v>
      </c>
      <c r="P45" s="195">
        <v>0</v>
      </c>
      <c r="Q45" s="195" t="s">
        <v>588</v>
      </c>
      <c r="R45" s="195">
        <v>0</v>
      </c>
      <c r="S45" s="195" t="s">
        <v>588</v>
      </c>
      <c r="T45" s="195">
        <v>0</v>
      </c>
      <c r="U45" s="195" t="s">
        <v>588</v>
      </c>
      <c r="V45" s="195">
        <v>0</v>
      </c>
      <c r="W45" s="195" t="s">
        <v>588</v>
      </c>
      <c r="X45" s="195">
        <v>0</v>
      </c>
      <c r="Y45" s="195" t="s">
        <v>588</v>
      </c>
      <c r="Z45" s="195">
        <v>0</v>
      </c>
      <c r="AA45" s="195" t="s">
        <v>588</v>
      </c>
      <c r="AB45" s="195">
        <v>0</v>
      </c>
      <c r="AC45" s="195">
        <v>0</v>
      </c>
    </row>
    <row r="46" spans="1:29" s="186" customFormat="1" x14ac:dyDescent="0.25">
      <c r="A46" s="196" t="s">
        <v>553</v>
      </c>
      <c r="B46" s="197" t="s">
        <v>554</v>
      </c>
      <c r="C46" s="195"/>
      <c r="D46" s="195"/>
      <c r="E46" s="195"/>
      <c r="F46" s="195"/>
      <c r="G46" s="195">
        <v>0</v>
      </c>
      <c r="H46" s="195">
        <v>0</v>
      </c>
      <c r="I46" s="195" t="s">
        <v>588</v>
      </c>
      <c r="J46" s="195">
        <v>0</v>
      </c>
      <c r="K46" s="195" t="s">
        <v>588</v>
      </c>
      <c r="L46" s="242">
        <v>0</v>
      </c>
      <c r="M46" s="242" t="s">
        <v>588</v>
      </c>
      <c r="N46" s="242">
        <v>0</v>
      </c>
      <c r="O46" s="242" t="s">
        <v>588</v>
      </c>
      <c r="P46" s="195">
        <v>0</v>
      </c>
      <c r="Q46" s="195" t="s">
        <v>588</v>
      </c>
      <c r="R46" s="195">
        <v>0</v>
      </c>
      <c r="S46" s="195" t="s">
        <v>588</v>
      </c>
      <c r="T46" s="195">
        <v>0</v>
      </c>
      <c r="U46" s="195" t="s">
        <v>588</v>
      </c>
      <c r="V46" s="195">
        <v>0</v>
      </c>
      <c r="W46" s="195" t="s">
        <v>588</v>
      </c>
      <c r="X46" s="195">
        <v>0</v>
      </c>
      <c r="Y46" s="195" t="s">
        <v>588</v>
      </c>
      <c r="Z46" s="195">
        <v>0</v>
      </c>
      <c r="AA46" s="195" t="s">
        <v>588</v>
      </c>
      <c r="AB46" s="195">
        <v>0</v>
      </c>
      <c r="AC46" s="195">
        <v>0</v>
      </c>
    </row>
    <row r="47" spans="1:29" s="186" customFormat="1" x14ac:dyDescent="0.25">
      <c r="A47" s="193" t="s">
        <v>62</v>
      </c>
      <c r="B47" s="194" t="s">
        <v>161</v>
      </c>
      <c r="C47" s="195"/>
      <c r="D47" s="195"/>
      <c r="E47" s="195"/>
      <c r="F47" s="195"/>
      <c r="G47" s="195"/>
      <c r="H47" s="195"/>
      <c r="I47" s="195"/>
      <c r="J47" s="195"/>
      <c r="K47" s="195"/>
      <c r="L47" s="242"/>
      <c r="M47" s="242"/>
      <c r="N47" s="242"/>
      <c r="O47" s="242"/>
      <c r="P47" s="195"/>
      <c r="Q47" s="195"/>
      <c r="R47" s="195"/>
      <c r="S47" s="195"/>
      <c r="T47" s="195"/>
      <c r="U47" s="195"/>
      <c r="V47" s="195"/>
      <c r="W47" s="195"/>
      <c r="X47" s="195"/>
      <c r="Y47" s="195"/>
      <c r="Z47" s="195"/>
      <c r="AA47" s="195"/>
      <c r="AB47" s="195"/>
      <c r="AC47" s="195"/>
    </row>
    <row r="48" spans="1:29" s="186" customFormat="1" ht="31.5" x14ac:dyDescent="0.25">
      <c r="A48" s="196" t="s">
        <v>160</v>
      </c>
      <c r="B48" s="199" t="s">
        <v>541</v>
      </c>
      <c r="C48" s="195"/>
      <c r="D48" s="195"/>
      <c r="E48" s="195"/>
      <c r="F48" s="195"/>
      <c r="G48" s="195">
        <v>0</v>
      </c>
      <c r="H48" s="195">
        <v>0</v>
      </c>
      <c r="I48" s="195"/>
      <c r="J48" s="195">
        <v>0</v>
      </c>
      <c r="K48" s="195"/>
      <c r="L48" s="242">
        <v>0</v>
      </c>
      <c r="M48" s="242"/>
      <c r="N48" s="242">
        <v>0</v>
      </c>
      <c r="O48" s="242"/>
      <c r="P48" s="195">
        <v>0</v>
      </c>
      <c r="Q48" s="195"/>
      <c r="R48" s="195">
        <v>0</v>
      </c>
      <c r="S48" s="195"/>
      <c r="T48" s="195">
        <v>0</v>
      </c>
      <c r="U48" s="195"/>
      <c r="V48" s="195">
        <v>0</v>
      </c>
      <c r="W48" s="195"/>
      <c r="X48" s="195">
        <v>0</v>
      </c>
      <c r="Y48" s="195"/>
      <c r="Z48" s="195">
        <v>0</v>
      </c>
      <c r="AA48" s="195"/>
      <c r="AB48" s="195">
        <v>0</v>
      </c>
      <c r="AC48" s="195">
        <v>0</v>
      </c>
    </row>
    <row r="49" spans="1:29" s="186" customFormat="1" x14ac:dyDescent="0.25">
      <c r="A49" s="196" t="s">
        <v>159</v>
      </c>
      <c r="B49" s="199" t="s">
        <v>157</v>
      </c>
      <c r="C49" s="195"/>
      <c r="D49" s="195"/>
      <c r="E49" s="195"/>
      <c r="F49" s="195"/>
      <c r="G49" s="195">
        <v>0</v>
      </c>
      <c r="H49" s="195">
        <v>0</v>
      </c>
      <c r="I49" s="195"/>
      <c r="J49" s="195">
        <v>0</v>
      </c>
      <c r="K49" s="195"/>
      <c r="L49" s="243">
        <v>0</v>
      </c>
      <c r="M49" s="243"/>
      <c r="N49" s="243">
        <v>0</v>
      </c>
      <c r="O49" s="243"/>
      <c r="P49" s="195">
        <v>0</v>
      </c>
      <c r="Q49" s="195"/>
      <c r="R49" s="195">
        <v>0</v>
      </c>
      <c r="S49" s="195"/>
      <c r="T49" s="195">
        <v>0</v>
      </c>
      <c r="U49" s="195"/>
      <c r="V49" s="195">
        <v>0</v>
      </c>
      <c r="W49" s="195"/>
      <c r="X49" s="195">
        <v>0</v>
      </c>
      <c r="Y49" s="195"/>
      <c r="Z49" s="195">
        <v>0</v>
      </c>
      <c r="AA49" s="195"/>
      <c r="AB49" s="195">
        <v>0</v>
      </c>
      <c r="AC49" s="195">
        <v>0</v>
      </c>
    </row>
    <row r="50" spans="1:29" s="186" customFormat="1" ht="31.5" x14ac:dyDescent="0.25">
      <c r="A50" s="196" t="s">
        <v>158</v>
      </c>
      <c r="B50" s="197" t="s">
        <v>155</v>
      </c>
      <c r="C50" s="195"/>
      <c r="D50" s="195"/>
      <c r="E50" s="195"/>
      <c r="F50" s="195"/>
      <c r="G50" s="195">
        <v>0</v>
      </c>
      <c r="H50" s="195">
        <v>0</v>
      </c>
      <c r="I50" s="195"/>
      <c r="J50" s="195">
        <v>0</v>
      </c>
      <c r="K50" s="195"/>
      <c r="L50" s="242">
        <v>0</v>
      </c>
      <c r="M50" s="242"/>
      <c r="N50" s="242">
        <v>0</v>
      </c>
      <c r="O50" s="242"/>
      <c r="P50" s="195">
        <v>0</v>
      </c>
      <c r="Q50" s="195"/>
      <c r="R50" s="195">
        <v>0</v>
      </c>
      <c r="S50" s="195"/>
      <c r="T50" s="195">
        <v>0</v>
      </c>
      <c r="U50" s="195"/>
      <c r="V50" s="195">
        <v>0</v>
      </c>
      <c r="W50" s="195"/>
      <c r="X50" s="195">
        <v>0</v>
      </c>
      <c r="Y50" s="195"/>
      <c r="Z50" s="195">
        <v>0</v>
      </c>
      <c r="AA50" s="195"/>
      <c r="AB50" s="195">
        <v>0</v>
      </c>
      <c r="AC50" s="195">
        <v>0</v>
      </c>
    </row>
    <row r="51" spans="1:29" s="186" customFormat="1" ht="31.5" x14ac:dyDescent="0.25">
      <c r="A51" s="196" t="s">
        <v>156</v>
      </c>
      <c r="B51" s="197" t="s">
        <v>153</v>
      </c>
      <c r="C51" s="195"/>
      <c r="D51" s="195"/>
      <c r="E51" s="195"/>
      <c r="F51" s="195"/>
      <c r="G51" s="195">
        <v>0</v>
      </c>
      <c r="H51" s="195">
        <v>0</v>
      </c>
      <c r="I51" s="195"/>
      <c r="J51" s="195">
        <v>0</v>
      </c>
      <c r="K51" s="195"/>
      <c r="L51" s="242">
        <v>0</v>
      </c>
      <c r="M51" s="242"/>
      <c r="N51" s="242">
        <v>0</v>
      </c>
      <c r="O51" s="242"/>
      <c r="P51" s="195">
        <v>0</v>
      </c>
      <c r="Q51" s="195"/>
      <c r="R51" s="195">
        <v>0</v>
      </c>
      <c r="S51" s="195"/>
      <c r="T51" s="195">
        <v>0</v>
      </c>
      <c r="U51" s="195"/>
      <c r="V51" s="195">
        <v>0</v>
      </c>
      <c r="W51" s="195"/>
      <c r="X51" s="195">
        <v>0</v>
      </c>
      <c r="Y51" s="195"/>
      <c r="Z51" s="195">
        <v>0</v>
      </c>
      <c r="AA51" s="195"/>
      <c r="AB51" s="195">
        <v>0</v>
      </c>
      <c r="AC51" s="195">
        <v>0</v>
      </c>
    </row>
    <row r="52" spans="1:29" s="186" customFormat="1" x14ac:dyDescent="0.25">
      <c r="A52" s="196" t="s">
        <v>154</v>
      </c>
      <c r="B52" s="197" t="s">
        <v>151</v>
      </c>
      <c r="C52" s="195"/>
      <c r="D52" s="195"/>
      <c r="E52" s="195"/>
      <c r="F52" s="195"/>
      <c r="G52" s="195">
        <v>0</v>
      </c>
      <c r="H52" s="195">
        <v>0</v>
      </c>
      <c r="I52" s="195"/>
      <c r="J52" s="195">
        <v>0</v>
      </c>
      <c r="K52" s="195"/>
      <c r="L52" s="242">
        <v>0</v>
      </c>
      <c r="M52" s="242"/>
      <c r="N52" s="242">
        <v>0</v>
      </c>
      <c r="O52" s="242"/>
      <c r="P52" s="195">
        <v>0</v>
      </c>
      <c r="Q52" s="195"/>
      <c r="R52" s="195">
        <v>0</v>
      </c>
      <c r="S52" s="195"/>
      <c r="T52" s="195">
        <v>0</v>
      </c>
      <c r="U52" s="195"/>
      <c r="V52" s="195">
        <v>0</v>
      </c>
      <c r="W52" s="195"/>
      <c r="X52" s="195">
        <v>0</v>
      </c>
      <c r="Y52" s="195"/>
      <c r="Z52" s="195">
        <v>0</v>
      </c>
      <c r="AA52" s="195"/>
      <c r="AB52" s="195">
        <v>0</v>
      </c>
      <c r="AC52" s="195">
        <v>0</v>
      </c>
    </row>
    <row r="53" spans="1:29" s="186" customFormat="1" x14ac:dyDescent="0.25">
      <c r="A53" s="196" t="s">
        <v>152</v>
      </c>
      <c r="B53" s="197" t="s">
        <v>543</v>
      </c>
      <c r="C53" s="195"/>
      <c r="D53" s="195"/>
      <c r="E53" s="195"/>
      <c r="F53" s="195"/>
      <c r="G53" s="195">
        <v>0</v>
      </c>
      <c r="H53" s="195">
        <v>0</v>
      </c>
      <c r="I53" s="195"/>
      <c r="J53" s="195">
        <v>0</v>
      </c>
      <c r="K53" s="195"/>
      <c r="L53" s="242">
        <v>0</v>
      </c>
      <c r="M53" s="242"/>
      <c r="N53" s="242">
        <v>0</v>
      </c>
      <c r="O53" s="242"/>
      <c r="P53" s="195">
        <v>0</v>
      </c>
      <c r="Q53" s="195"/>
      <c r="R53" s="195">
        <v>0</v>
      </c>
      <c r="S53" s="195"/>
      <c r="T53" s="195">
        <v>0</v>
      </c>
      <c r="U53" s="195"/>
      <c r="V53" s="195">
        <v>0</v>
      </c>
      <c r="W53" s="195"/>
      <c r="X53" s="195">
        <v>0</v>
      </c>
      <c r="Y53" s="195"/>
      <c r="Z53" s="195">
        <v>0</v>
      </c>
      <c r="AA53" s="195"/>
      <c r="AB53" s="195">
        <v>0</v>
      </c>
      <c r="AC53" s="195">
        <v>0</v>
      </c>
    </row>
    <row r="54" spans="1:29" s="186" customFormat="1" x14ac:dyDescent="0.25">
      <c r="A54" s="196" t="s">
        <v>150</v>
      </c>
      <c r="B54" s="197" t="s">
        <v>544</v>
      </c>
      <c r="C54" s="195"/>
      <c r="D54" s="195"/>
      <c r="E54" s="195"/>
      <c r="F54" s="195"/>
      <c r="G54" s="195">
        <v>0</v>
      </c>
      <c r="H54" s="195">
        <v>0</v>
      </c>
      <c r="I54" s="195"/>
      <c r="J54" s="195">
        <v>0</v>
      </c>
      <c r="K54" s="195"/>
      <c r="L54" s="242">
        <v>0</v>
      </c>
      <c r="M54" s="242"/>
      <c r="N54" s="242">
        <v>0</v>
      </c>
      <c r="O54" s="242"/>
      <c r="P54" s="195">
        <v>0</v>
      </c>
      <c r="Q54" s="195"/>
      <c r="R54" s="195">
        <v>0</v>
      </c>
      <c r="S54" s="195"/>
      <c r="T54" s="195">
        <v>0</v>
      </c>
      <c r="U54" s="195"/>
      <c r="V54" s="195">
        <v>0</v>
      </c>
      <c r="W54" s="195"/>
      <c r="X54" s="195">
        <v>0</v>
      </c>
      <c r="Y54" s="195"/>
      <c r="Z54" s="195">
        <v>0</v>
      </c>
      <c r="AA54" s="195"/>
      <c r="AB54" s="195">
        <v>0</v>
      </c>
      <c r="AC54" s="195">
        <v>0</v>
      </c>
    </row>
    <row r="55" spans="1:29" s="186" customFormat="1" x14ac:dyDescent="0.25">
      <c r="A55" s="196" t="s">
        <v>555</v>
      </c>
      <c r="B55" s="197" t="s">
        <v>545</v>
      </c>
      <c r="C55" s="195"/>
      <c r="D55" s="195"/>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v>0</v>
      </c>
      <c r="AA55" s="195"/>
      <c r="AB55" s="195">
        <v>0</v>
      </c>
      <c r="AC55" s="195">
        <v>0</v>
      </c>
    </row>
    <row r="56" spans="1:29" s="186" customFormat="1" x14ac:dyDescent="0.25">
      <c r="A56" s="196" t="s">
        <v>556</v>
      </c>
      <c r="B56" s="197" t="s">
        <v>546</v>
      </c>
      <c r="C56" s="195"/>
      <c r="D56" s="195"/>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v>0</v>
      </c>
      <c r="AA56" s="195"/>
      <c r="AB56" s="195">
        <v>0</v>
      </c>
      <c r="AC56" s="195">
        <v>0</v>
      </c>
    </row>
    <row r="57" spans="1:29" s="186" customFormat="1" x14ac:dyDescent="0.25">
      <c r="A57" s="196" t="s">
        <v>557</v>
      </c>
      <c r="B57" s="197" t="s">
        <v>548</v>
      </c>
      <c r="C57" s="195"/>
      <c r="D57" s="195"/>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v>0</v>
      </c>
      <c r="AA57" s="195"/>
      <c r="AB57" s="195">
        <v>0</v>
      </c>
      <c r="AC57" s="195">
        <v>0</v>
      </c>
    </row>
    <row r="58" spans="1:29" s="186" customFormat="1" x14ac:dyDescent="0.25">
      <c r="A58" s="196" t="s">
        <v>558</v>
      </c>
      <c r="B58" s="197" t="s">
        <v>550</v>
      </c>
      <c r="C58" s="195"/>
      <c r="D58" s="195"/>
      <c r="E58" s="195"/>
      <c r="F58" s="195"/>
      <c r="G58" s="195">
        <v>0</v>
      </c>
      <c r="H58" s="195">
        <v>3</v>
      </c>
      <c r="I58" s="195"/>
      <c r="J58" s="195">
        <v>3</v>
      </c>
      <c r="K58" s="195"/>
      <c r="L58" s="195">
        <v>1</v>
      </c>
      <c r="M58" s="195"/>
      <c r="N58" s="195">
        <v>1</v>
      </c>
      <c r="O58" s="195"/>
      <c r="P58" s="195">
        <v>0</v>
      </c>
      <c r="Q58" s="195"/>
      <c r="R58" s="195">
        <v>0</v>
      </c>
      <c r="S58" s="195"/>
      <c r="T58" s="195">
        <v>7</v>
      </c>
      <c r="U58" s="195"/>
      <c r="V58" s="195">
        <v>0</v>
      </c>
      <c r="W58" s="195"/>
      <c r="X58" s="195">
        <v>7</v>
      </c>
      <c r="Y58" s="195"/>
      <c r="Z58" s="195">
        <v>14</v>
      </c>
      <c r="AA58" s="195"/>
      <c r="AB58" s="195">
        <v>18</v>
      </c>
      <c r="AC58" s="195">
        <v>18</v>
      </c>
    </row>
    <row r="59" spans="1:29" s="186" customFormat="1" x14ac:dyDescent="0.25">
      <c r="A59" s="196" t="s">
        <v>559</v>
      </c>
      <c r="B59" s="197" t="s">
        <v>552</v>
      </c>
      <c r="C59" s="195"/>
      <c r="D59" s="195"/>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v>0</v>
      </c>
      <c r="AA59" s="195"/>
      <c r="AB59" s="195">
        <v>0</v>
      </c>
      <c r="AC59" s="195">
        <v>0</v>
      </c>
    </row>
    <row r="60" spans="1:29" s="186" customFormat="1" x14ac:dyDescent="0.25">
      <c r="A60" s="196" t="s">
        <v>560</v>
      </c>
      <c r="B60" s="197" t="s">
        <v>554</v>
      </c>
      <c r="C60" s="195"/>
      <c r="D60" s="195"/>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v>0</v>
      </c>
      <c r="AA60" s="195"/>
      <c r="AB60" s="195">
        <v>0</v>
      </c>
      <c r="AC60" s="195">
        <v>0</v>
      </c>
    </row>
    <row r="61" spans="1:29" s="186" customFormat="1" ht="35.25" customHeight="1" x14ac:dyDescent="0.25">
      <c r="A61" s="193" t="s">
        <v>60</v>
      </c>
      <c r="B61" s="194" t="s">
        <v>149</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v>0</v>
      </c>
      <c r="AC61" s="195">
        <v>0</v>
      </c>
    </row>
    <row r="62" spans="1:29" s="186" customFormat="1" x14ac:dyDescent="0.25">
      <c r="A62" s="196" t="s">
        <v>148</v>
      </c>
      <c r="B62" s="197" t="s">
        <v>147</v>
      </c>
      <c r="C62" s="195">
        <v>4.8907007333898322</v>
      </c>
      <c r="D62" s="195">
        <v>4.8907007333898322</v>
      </c>
      <c r="E62" s="195"/>
      <c r="F62" s="195"/>
      <c r="G62" s="195">
        <v>0</v>
      </c>
      <c r="H62" s="195">
        <v>1.3075000000000001</v>
      </c>
      <c r="I62" s="195"/>
      <c r="J62" s="195">
        <v>1.3075000000000001</v>
      </c>
      <c r="K62" s="195"/>
      <c r="L62" s="195">
        <v>0.12531852999999998</v>
      </c>
      <c r="M62" s="195"/>
      <c r="N62" s="195">
        <v>0.12531852999999998</v>
      </c>
      <c r="O62" s="195"/>
      <c r="P62" s="195">
        <v>0</v>
      </c>
      <c r="Q62" s="195"/>
      <c r="R62" s="195">
        <v>0</v>
      </c>
      <c r="S62" s="195"/>
      <c r="T62" s="195">
        <v>1.9418788135593219</v>
      </c>
      <c r="U62" s="195"/>
      <c r="V62" s="195">
        <v>0</v>
      </c>
      <c r="W62" s="195"/>
      <c r="X62" s="195">
        <v>1.5160033898305101</v>
      </c>
      <c r="Y62" s="195"/>
      <c r="Z62" s="195">
        <v>3.4578822033898322</v>
      </c>
      <c r="AA62" s="195"/>
      <c r="AB62" s="195">
        <v>4.8907007333898314</v>
      </c>
      <c r="AC62" s="195">
        <v>4.8907007333898322</v>
      </c>
    </row>
    <row r="63" spans="1:29" s="186" customFormat="1" x14ac:dyDescent="0.25">
      <c r="A63" s="196" t="s">
        <v>146</v>
      </c>
      <c r="B63" s="197" t="s">
        <v>139</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v>0</v>
      </c>
      <c r="AA63" s="195"/>
      <c r="AB63" s="195">
        <v>0</v>
      </c>
      <c r="AC63" s="195">
        <v>0</v>
      </c>
    </row>
    <row r="64" spans="1:29" s="186" customFormat="1" x14ac:dyDescent="0.25">
      <c r="A64" s="196" t="s">
        <v>145</v>
      </c>
      <c r="B64" s="199" t="s">
        <v>138</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v>0</v>
      </c>
      <c r="AA64" s="195"/>
      <c r="AB64" s="195">
        <v>0</v>
      </c>
      <c r="AC64" s="195">
        <v>0</v>
      </c>
    </row>
    <row r="65" spans="1:29" s="186" customFormat="1" x14ac:dyDescent="0.25">
      <c r="A65" s="196" t="s">
        <v>144</v>
      </c>
      <c r="B65" s="199" t="s">
        <v>137</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v>0</v>
      </c>
      <c r="AA65" s="195"/>
      <c r="AB65" s="195">
        <v>0</v>
      </c>
      <c r="AC65" s="195">
        <v>0</v>
      </c>
    </row>
    <row r="66" spans="1:29" s="186" customFormat="1" x14ac:dyDescent="0.25">
      <c r="A66" s="196" t="s">
        <v>143</v>
      </c>
      <c r="B66" s="199" t="s">
        <v>140</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v>0</v>
      </c>
      <c r="AA66" s="195"/>
      <c r="AB66" s="195">
        <v>0</v>
      </c>
      <c r="AC66" s="195">
        <v>0</v>
      </c>
    </row>
    <row r="67" spans="1:29" s="186" customFormat="1" x14ac:dyDescent="0.25">
      <c r="A67" s="196" t="s">
        <v>142</v>
      </c>
      <c r="B67" s="199" t="s">
        <v>561</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v>0</v>
      </c>
      <c r="AA67" s="195"/>
      <c r="AB67" s="195">
        <v>0</v>
      </c>
      <c r="AC67" s="195">
        <v>0</v>
      </c>
    </row>
    <row r="68" spans="1:29" s="186" customFormat="1" x14ac:dyDescent="0.25">
      <c r="A68" s="196" t="s">
        <v>562</v>
      </c>
      <c r="B68" s="199" t="s">
        <v>563</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v>0</v>
      </c>
      <c r="AA68" s="195"/>
      <c r="AB68" s="195">
        <v>0</v>
      </c>
      <c r="AC68" s="195">
        <v>0</v>
      </c>
    </row>
    <row r="69" spans="1:29" s="186" customFormat="1" x14ac:dyDescent="0.25">
      <c r="A69" s="196" t="s">
        <v>564</v>
      </c>
      <c r="B69" s="199" t="s">
        <v>565</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v>0</v>
      </c>
      <c r="AA69" s="195"/>
      <c r="AB69" s="195">
        <v>0</v>
      </c>
      <c r="AC69" s="195">
        <v>0</v>
      </c>
    </row>
    <row r="70" spans="1:29" s="186" customFormat="1" x14ac:dyDescent="0.25">
      <c r="A70" s="196" t="s">
        <v>566</v>
      </c>
      <c r="B70" s="199" t="s">
        <v>567</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v>0</v>
      </c>
      <c r="AA70" s="195"/>
      <c r="AB70" s="195">
        <v>0</v>
      </c>
      <c r="AC70" s="195">
        <v>0</v>
      </c>
    </row>
    <row r="71" spans="1:29" s="186" customFormat="1" x14ac:dyDescent="0.25">
      <c r="A71" s="196" t="s">
        <v>568</v>
      </c>
      <c r="B71" s="199" t="s">
        <v>569</v>
      </c>
      <c r="C71" s="195"/>
      <c r="D71" s="195"/>
      <c r="E71" s="195"/>
      <c r="F71" s="195"/>
      <c r="G71" s="195">
        <v>0</v>
      </c>
      <c r="H71" s="195">
        <v>3</v>
      </c>
      <c r="I71" s="195"/>
      <c r="J71" s="195">
        <v>3</v>
      </c>
      <c r="K71" s="195"/>
      <c r="L71" s="195">
        <v>1</v>
      </c>
      <c r="M71" s="195"/>
      <c r="N71" s="195">
        <v>1</v>
      </c>
      <c r="O71" s="195"/>
      <c r="P71" s="195">
        <v>0</v>
      </c>
      <c r="Q71" s="195"/>
      <c r="R71" s="195">
        <v>0</v>
      </c>
      <c r="S71" s="195"/>
      <c r="T71" s="195">
        <v>7</v>
      </c>
      <c r="U71" s="195"/>
      <c r="V71" s="195">
        <v>0</v>
      </c>
      <c r="W71" s="195"/>
      <c r="X71" s="195">
        <v>7</v>
      </c>
      <c r="Y71" s="195"/>
      <c r="Z71" s="195">
        <v>14</v>
      </c>
      <c r="AA71" s="195"/>
      <c r="AB71" s="195">
        <v>18</v>
      </c>
      <c r="AC71" s="195">
        <v>18</v>
      </c>
    </row>
    <row r="72" spans="1:29" s="186" customFormat="1" x14ac:dyDescent="0.25">
      <c r="A72" s="196" t="s">
        <v>570</v>
      </c>
      <c r="B72" s="199" t="s">
        <v>571</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v>0</v>
      </c>
      <c r="AA72" s="195"/>
      <c r="AB72" s="195">
        <v>0</v>
      </c>
      <c r="AC72" s="195">
        <v>0</v>
      </c>
    </row>
    <row r="73" spans="1:29" s="186" customFormat="1" x14ac:dyDescent="0.25">
      <c r="A73" s="196" t="s">
        <v>572</v>
      </c>
      <c r="B73" s="199" t="s">
        <v>573</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v>0</v>
      </c>
      <c r="AA73" s="195"/>
      <c r="AB73" s="195">
        <v>0</v>
      </c>
      <c r="AC73" s="195">
        <v>0</v>
      </c>
    </row>
    <row r="74" spans="1:29" s="186" customFormat="1" ht="36.75" customHeight="1" x14ac:dyDescent="0.25">
      <c r="A74" s="193" t="s">
        <v>59</v>
      </c>
      <c r="B74" s="200" t="s">
        <v>225</v>
      </c>
      <c r="C74" s="195"/>
      <c r="D74" s="195"/>
      <c r="E74" s="195"/>
      <c r="F74" s="195"/>
      <c r="G74" s="195"/>
      <c r="H74" s="195"/>
      <c r="I74" s="195"/>
      <c r="J74" s="195"/>
      <c r="K74" s="195"/>
      <c r="L74" s="195">
        <v>0</v>
      </c>
      <c r="M74" s="195"/>
      <c r="N74" s="195">
        <v>0</v>
      </c>
      <c r="O74" s="195"/>
      <c r="P74" s="195">
        <v>0</v>
      </c>
      <c r="Q74" s="195"/>
      <c r="R74" s="195">
        <v>0</v>
      </c>
      <c r="S74" s="195"/>
      <c r="T74" s="195">
        <v>0</v>
      </c>
      <c r="U74" s="195"/>
      <c r="V74" s="195">
        <v>0</v>
      </c>
      <c r="W74" s="195"/>
      <c r="X74" s="195">
        <v>0</v>
      </c>
      <c r="Y74" s="195"/>
      <c r="Z74" s="195">
        <v>0</v>
      </c>
      <c r="AA74" s="195"/>
      <c r="AB74" s="195">
        <v>0</v>
      </c>
      <c r="AC74" s="195">
        <v>0</v>
      </c>
    </row>
    <row r="75" spans="1:29" s="186" customFormat="1" x14ac:dyDescent="0.25">
      <c r="A75" s="193" t="s">
        <v>57</v>
      </c>
      <c r="B75" s="194" t="s">
        <v>141</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86" customFormat="1" ht="31.5" x14ac:dyDescent="0.25">
      <c r="A76" s="196" t="s">
        <v>220</v>
      </c>
      <c r="B76" s="199" t="s">
        <v>541</v>
      </c>
      <c r="C76" s="195"/>
      <c r="D76" s="195"/>
      <c r="E76" s="195"/>
      <c r="F76" s="195"/>
      <c r="G76" s="195">
        <v>0</v>
      </c>
      <c r="H76" s="195">
        <v>0</v>
      </c>
      <c r="I76" s="195"/>
      <c r="J76" s="195">
        <v>0</v>
      </c>
      <c r="K76" s="195"/>
      <c r="L76" s="195">
        <v>0</v>
      </c>
      <c r="M76" s="195"/>
      <c r="N76" s="195">
        <v>0</v>
      </c>
      <c r="O76" s="195"/>
      <c r="P76" s="195">
        <v>0</v>
      </c>
      <c r="Q76" s="195"/>
      <c r="R76" s="195">
        <v>0</v>
      </c>
      <c r="S76" s="195"/>
      <c r="T76" s="195">
        <v>0</v>
      </c>
      <c r="U76" s="195"/>
      <c r="V76" s="195">
        <v>0</v>
      </c>
      <c r="W76" s="195"/>
      <c r="X76" s="195">
        <v>0</v>
      </c>
      <c r="Y76" s="195"/>
      <c r="Z76" s="195">
        <v>0</v>
      </c>
      <c r="AA76" s="195"/>
      <c r="AB76" s="195">
        <v>0</v>
      </c>
      <c r="AC76" s="195">
        <v>0</v>
      </c>
    </row>
    <row r="77" spans="1:29" s="186" customFormat="1" x14ac:dyDescent="0.25">
      <c r="A77" s="196" t="s">
        <v>221</v>
      </c>
      <c r="B77" s="199" t="s">
        <v>157</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v>0</v>
      </c>
      <c r="AA77" s="195"/>
      <c r="AB77" s="195">
        <v>0</v>
      </c>
      <c r="AC77" s="195">
        <v>0</v>
      </c>
    </row>
    <row r="78" spans="1:29" s="186" customFormat="1" x14ac:dyDescent="0.25">
      <c r="A78" s="196" t="s">
        <v>222</v>
      </c>
      <c r="B78" s="197" t="s">
        <v>542</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v>0</v>
      </c>
      <c r="AA78" s="195"/>
      <c r="AB78" s="195">
        <v>0</v>
      </c>
      <c r="AC78" s="195">
        <v>0</v>
      </c>
    </row>
    <row r="79" spans="1:29" s="186" customFormat="1" x14ac:dyDescent="0.25">
      <c r="A79" s="196" t="s">
        <v>223</v>
      </c>
      <c r="B79" s="197" t="s">
        <v>543</v>
      </c>
      <c r="C79" s="195"/>
      <c r="D79" s="195"/>
      <c r="E79" s="195"/>
      <c r="F79" s="195"/>
      <c r="G79" s="195">
        <v>0</v>
      </c>
      <c r="H79" s="195">
        <v>0</v>
      </c>
      <c r="I79" s="202"/>
      <c r="J79" s="195">
        <v>0</v>
      </c>
      <c r="K79" s="201"/>
      <c r="L79" s="195">
        <v>0</v>
      </c>
      <c r="M79" s="201"/>
      <c r="N79" s="195">
        <v>0</v>
      </c>
      <c r="O79" s="201"/>
      <c r="P79" s="195">
        <v>0</v>
      </c>
      <c r="Q79" s="201"/>
      <c r="R79" s="195">
        <v>0</v>
      </c>
      <c r="S79" s="201"/>
      <c r="T79" s="195">
        <v>0</v>
      </c>
      <c r="U79" s="201"/>
      <c r="V79" s="195">
        <v>0</v>
      </c>
      <c r="W79" s="201"/>
      <c r="X79" s="195">
        <v>0</v>
      </c>
      <c r="Y79" s="201"/>
      <c r="Z79" s="195">
        <v>0</v>
      </c>
      <c r="AA79" s="201"/>
      <c r="AB79" s="195">
        <v>0</v>
      </c>
      <c r="AC79" s="195">
        <v>0</v>
      </c>
    </row>
    <row r="80" spans="1:29" s="186" customFormat="1" x14ac:dyDescent="0.25">
      <c r="A80" s="196" t="s">
        <v>224</v>
      </c>
      <c r="B80" s="197" t="s">
        <v>544</v>
      </c>
      <c r="C80" s="195"/>
      <c r="D80" s="195"/>
      <c r="E80" s="195"/>
      <c r="F80" s="195"/>
      <c r="G80" s="195">
        <v>0</v>
      </c>
      <c r="H80" s="195">
        <v>0</v>
      </c>
      <c r="I80" s="202"/>
      <c r="J80" s="195">
        <v>0</v>
      </c>
      <c r="K80" s="201"/>
      <c r="L80" s="195">
        <v>0</v>
      </c>
      <c r="M80" s="201"/>
      <c r="N80" s="195">
        <v>0</v>
      </c>
      <c r="O80" s="201"/>
      <c r="P80" s="195">
        <v>0</v>
      </c>
      <c r="Q80" s="201"/>
      <c r="R80" s="195">
        <v>0</v>
      </c>
      <c r="S80" s="201"/>
      <c r="T80" s="195">
        <v>0</v>
      </c>
      <c r="U80" s="201"/>
      <c r="V80" s="195">
        <v>0</v>
      </c>
      <c r="W80" s="201"/>
      <c r="X80" s="195">
        <v>0</v>
      </c>
      <c r="Y80" s="201"/>
      <c r="Z80" s="195">
        <v>0</v>
      </c>
      <c r="AA80" s="201"/>
      <c r="AB80" s="195">
        <v>0</v>
      </c>
      <c r="AC80" s="195">
        <v>0</v>
      </c>
    </row>
    <row r="81" spans="1:29" s="186" customFormat="1" x14ac:dyDescent="0.25">
      <c r="A81" s="196" t="s">
        <v>574</v>
      </c>
      <c r="B81" s="197" t="s">
        <v>545</v>
      </c>
      <c r="C81" s="195"/>
      <c r="D81" s="195"/>
      <c r="E81" s="195"/>
      <c r="F81" s="195"/>
      <c r="G81" s="195">
        <v>0</v>
      </c>
      <c r="H81" s="195">
        <v>0</v>
      </c>
      <c r="I81" s="202"/>
      <c r="J81" s="195">
        <v>0</v>
      </c>
      <c r="K81" s="201"/>
      <c r="L81" s="195">
        <v>0</v>
      </c>
      <c r="M81" s="201"/>
      <c r="N81" s="195">
        <v>0</v>
      </c>
      <c r="O81" s="201"/>
      <c r="P81" s="195">
        <v>0</v>
      </c>
      <c r="Q81" s="201"/>
      <c r="R81" s="195">
        <v>0</v>
      </c>
      <c r="S81" s="201"/>
      <c r="T81" s="195">
        <v>0</v>
      </c>
      <c r="U81" s="201"/>
      <c r="V81" s="195">
        <v>0</v>
      </c>
      <c r="W81" s="201"/>
      <c r="X81" s="195">
        <v>0</v>
      </c>
      <c r="Y81" s="201"/>
      <c r="Z81" s="195">
        <v>0</v>
      </c>
      <c r="AA81" s="201"/>
      <c r="AB81" s="195">
        <v>0</v>
      </c>
      <c r="AC81" s="195">
        <v>0</v>
      </c>
    </row>
    <row r="82" spans="1:29" s="186" customFormat="1" x14ac:dyDescent="0.25">
      <c r="A82" s="196" t="s">
        <v>575</v>
      </c>
      <c r="B82" s="197" t="s">
        <v>546</v>
      </c>
      <c r="C82" s="195"/>
      <c r="D82" s="195"/>
      <c r="E82" s="195"/>
      <c r="F82" s="195"/>
      <c r="G82" s="195">
        <v>0</v>
      </c>
      <c r="H82" s="195">
        <v>0</v>
      </c>
      <c r="I82" s="202"/>
      <c r="J82" s="195">
        <v>0</v>
      </c>
      <c r="K82" s="201"/>
      <c r="L82" s="195">
        <v>0</v>
      </c>
      <c r="M82" s="201"/>
      <c r="N82" s="195">
        <v>0</v>
      </c>
      <c r="O82" s="201"/>
      <c r="P82" s="195">
        <v>0</v>
      </c>
      <c r="Q82" s="201"/>
      <c r="R82" s="195">
        <v>0</v>
      </c>
      <c r="S82" s="201"/>
      <c r="T82" s="195">
        <v>0</v>
      </c>
      <c r="U82" s="201"/>
      <c r="V82" s="195">
        <v>0</v>
      </c>
      <c r="W82" s="201"/>
      <c r="X82" s="195">
        <v>0</v>
      </c>
      <c r="Y82" s="201"/>
      <c r="Z82" s="195">
        <v>0</v>
      </c>
      <c r="AA82" s="201"/>
      <c r="AB82" s="195">
        <v>0</v>
      </c>
      <c r="AC82" s="195">
        <v>0</v>
      </c>
    </row>
    <row r="83" spans="1:29" s="186" customFormat="1" x14ac:dyDescent="0.25">
      <c r="A83" s="196" t="s">
        <v>576</v>
      </c>
      <c r="B83" s="197" t="s">
        <v>548</v>
      </c>
      <c r="C83" s="195"/>
      <c r="D83" s="195"/>
      <c r="E83" s="195"/>
      <c r="F83" s="195"/>
      <c r="G83" s="195">
        <v>0</v>
      </c>
      <c r="H83" s="195">
        <v>0</v>
      </c>
      <c r="I83" s="202"/>
      <c r="J83" s="195">
        <v>0</v>
      </c>
      <c r="K83" s="201"/>
      <c r="L83" s="195">
        <v>0</v>
      </c>
      <c r="M83" s="201"/>
      <c r="N83" s="195">
        <v>0</v>
      </c>
      <c r="O83" s="201"/>
      <c r="P83" s="195">
        <v>0</v>
      </c>
      <c r="Q83" s="201"/>
      <c r="R83" s="195">
        <v>0</v>
      </c>
      <c r="S83" s="201"/>
      <c r="T83" s="195">
        <v>0</v>
      </c>
      <c r="U83" s="201"/>
      <c r="V83" s="195">
        <v>0</v>
      </c>
      <c r="W83" s="201"/>
      <c r="X83" s="195">
        <v>0</v>
      </c>
      <c r="Y83" s="201"/>
      <c r="Z83" s="195">
        <v>0</v>
      </c>
      <c r="AA83" s="201"/>
      <c r="AB83" s="195">
        <v>0</v>
      </c>
      <c r="AC83" s="195">
        <v>0</v>
      </c>
    </row>
    <row r="84" spans="1:29" s="186" customFormat="1" x14ac:dyDescent="0.25">
      <c r="A84" s="196" t="s">
        <v>577</v>
      </c>
      <c r="B84" s="197" t="s">
        <v>550</v>
      </c>
      <c r="C84" s="195"/>
      <c r="D84" s="195"/>
      <c r="E84" s="195"/>
      <c r="F84" s="195"/>
      <c r="G84" s="195">
        <v>0</v>
      </c>
      <c r="H84" s="195">
        <v>0</v>
      </c>
      <c r="I84" s="202"/>
      <c r="J84" s="195">
        <v>0</v>
      </c>
      <c r="K84" s="201"/>
      <c r="L84" s="195">
        <v>0</v>
      </c>
      <c r="M84" s="201"/>
      <c r="N84" s="195">
        <v>0</v>
      </c>
      <c r="O84" s="201"/>
      <c r="P84" s="195">
        <v>0</v>
      </c>
      <c r="Q84" s="201"/>
      <c r="R84" s="195">
        <v>0</v>
      </c>
      <c r="S84" s="201"/>
      <c r="T84" s="195">
        <v>0</v>
      </c>
      <c r="U84" s="201"/>
      <c r="V84" s="195">
        <v>0</v>
      </c>
      <c r="W84" s="201"/>
      <c r="X84" s="195">
        <v>0</v>
      </c>
      <c r="Y84" s="201"/>
      <c r="Z84" s="195">
        <v>0</v>
      </c>
      <c r="AA84" s="201"/>
      <c r="AB84" s="195">
        <v>0</v>
      </c>
      <c r="AC84" s="195">
        <v>0</v>
      </c>
    </row>
    <row r="85" spans="1:29" s="186" customFormat="1" x14ac:dyDescent="0.25">
      <c r="A85" s="196" t="s">
        <v>578</v>
      </c>
      <c r="B85" s="197" t="s">
        <v>552</v>
      </c>
      <c r="C85" s="195"/>
      <c r="D85" s="195"/>
      <c r="E85" s="195"/>
      <c r="F85" s="195"/>
      <c r="G85" s="195">
        <v>0</v>
      </c>
      <c r="H85" s="195">
        <v>0</v>
      </c>
      <c r="I85" s="202"/>
      <c r="J85" s="195">
        <v>0</v>
      </c>
      <c r="K85" s="201"/>
      <c r="L85" s="195">
        <v>0</v>
      </c>
      <c r="M85" s="201"/>
      <c r="N85" s="195">
        <v>0</v>
      </c>
      <c r="O85" s="201"/>
      <c r="P85" s="195">
        <v>0</v>
      </c>
      <c r="Q85" s="201"/>
      <c r="R85" s="195">
        <v>0</v>
      </c>
      <c r="S85" s="201"/>
      <c r="T85" s="195">
        <v>0</v>
      </c>
      <c r="U85" s="201"/>
      <c r="V85" s="195">
        <v>0</v>
      </c>
      <c r="W85" s="201"/>
      <c r="X85" s="195">
        <v>0</v>
      </c>
      <c r="Y85" s="201"/>
      <c r="Z85" s="195">
        <v>0</v>
      </c>
      <c r="AA85" s="201"/>
      <c r="AB85" s="195">
        <v>0</v>
      </c>
      <c r="AC85" s="195">
        <v>0</v>
      </c>
    </row>
    <row r="86" spans="1:29" s="186" customFormat="1" x14ac:dyDescent="0.25">
      <c r="A86" s="196" t="s">
        <v>579</v>
      </c>
      <c r="B86" s="197" t="s">
        <v>554</v>
      </c>
      <c r="C86" s="195"/>
      <c r="D86" s="195"/>
      <c r="E86" s="195"/>
      <c r="F86" s="195"/>
      <c r="G86" s="195">
        <v>0</v>
      </c>
      <c r="H86" s="195">
        <v>0</v>
      </c>
      <c r="I86" s="202"/>
      <c r="J86" s="195">
        <v>0</v>
      </c>
      <c r="K86" s="201"/>
      <c r="L86" s="195">
        <v>0</v>
      </c>
      <c r="M86" s="201"/>
      <c r="N86" s="195">
        <v>0</v>
      </c>
      <c r="O86" s="201"/>
      <c r="P86" s="195">
        <v>0</v>
      </c>
      <c r="Q86" s="201"/>
      <c r="R86" s="195">
        <v>0</v>
      </c>
      <c r="S86" s="201"/>
      <c r="T86" s="195">
        <v>0</v>
      </c>
      <c r="U86" s="201"/>
      <c r="V86" s="195">
        <v>0</v>
      </c>
      <c r="W86" s="201"/>
      <c r="X86" s="195">
        <v>0</v>
      </c>
      <c r="Y86" s="201"/>
      <c r="Z86" s="195">
        <v>0</v>
      </c>
      <c r="AA86" s="201"/>
      <c r="AB86" s="195">
        <v>0</v>
      </c>
      <c r="AC86" s="195">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23" zoomScale="70" zoomScaleSheetLayoutView="70" workbookViewId="0">
      <selection activeCell="B29" sqref="B29"/>
    </sheetView>
  </sheetViews>
  <sheetFormatPr defaultRowHeight="15" x14ac:dyDescent="0.25"/>
  <cols>
    <col min="1" max="1" width="14.7109375" style="19" customWidth="1"/>
    <col min="2" max="2" width="23.140625" style="19" customWidth="1"/>
    <col min="3" max="3" width="16.140625" style="19" customWidth="1"/>
    <col min="4" max="4" width="36.28515625" style="19" customWidth="1"/>
    <col min="5" max="12" width="7.7109375" style="19" customWidth="1"/>
    <col min="13" max="13" width="14.5703125" style="19" customWidth="1"/>
    <col min="14" max="14" width="41.28515625" style="19" customWidth="1"/>
    <col min="15" max="15" width="16" style="19" customWidth="1"/>
    <col min="16" max="16" width="15.7109375" style="19" customWidth="1"/>
    <col min="17" max="17" width="25" style="19" customWidth="1"/>
    <col min="18" max="18" width="17" style="19" customWidth="1"/>
    <col min="19" max="20" width="9.7109375" style="19" customWidth="1"/>
    <col min="21" max="21" width="11.42578125" style="19" customWidth="1"/>
    <col min="22" max="22" width="12.7109375" style="19" customWidth="1"/>
    <col min="23" max="23" width="28.5703125" style="19" customWidth="1"/>
    <col min="24" max="24" width="10.7109375" style="19" customWidth="1"/>
    <col min="25" max="25" width="18.140625" style="19" customWidth="1"/>
    <col min="26" max="26" width="7.7109375" style="19" customWidth="1"/>
    <col min="27" max="27" width="10.7109375" style="19" customWidth="1"/>
    <col min="28" max="28" width="13.5703125" style="19" customWidth="1"/>
    <col min="29" max="29" width="25.42578125" style="19" customWidth="1"/>
    <col min="30" max="30" width="11.7109375" style="19" customWidth="1"/>
    <col min="31" max="31" width="15.85546875" style="19" customWidth="1"/>
    <col min="32" max="32" width="14.7109375" style="19" customWidth="1"/>
    <col min="33" max="33" width="16.42578125" style="19" customWidth="1"/>
    <col min="34" max="34" width="15.42578125" style="19" customWidth="1"/>
    <col min="35" max="35" width="16.28515625" style="19" customWidth="1"/>
    <col min="36" max="36" width="12.285156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140625" style="19" customWidth="1"/>
    <col min="47" max="47" width="10.7109375" style="19" customWidth="1"/>
    <col min="48" max="48" width="73.855468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2021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6" t="str">
        <f>'1. паспорт местоположение'!A12:C12</f>
        <v>I_PK3400.04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6"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399" t="s">
        <v>501</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390" t="s">
        <v>53</v>
      </c>
      <c r="B22" s="401" t="s">
        <v>25</v>
      </c>
      <c r="C22" s="390" t="s">
        <v>52</v>
      </c>
      <c r="D22" s="390" t="s">
        <v>51</v>
      </c>
      <c r="E22" s="404" t="s">
        <v>512</v>
      </c>
      <c r="F22" s="405"/>
      <c r="G22" s="405"/>
      <c r="H22" s="405"/>
      <c r="I22" s="405"/>
      <c r="J22" s="405"/>
      <c r="K22" s="405"/>
      <c r="L22" s="406"/>
      <c r="M22" s="390" t="s">
        <v>50</v>
      </c>
      <c r="N22" s="390" t="s">
        <v>49</v>
      </c>
      <c r="O22" s="390" t="s">
        <v>48</v>
      </c>
      <c r="P22" s="385" t="s">
        <v>255</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2" customFormat="1" ht="64.5" customHeight="1" x14ac:dyDescent="0.25">
      <c r="A23" s="400"/>
      <c r="B23" s="402"/>
      <c r="C23" s="400"/>
      <c r="D23" s="400"/>
      <c r="E23" s="395" t="s">
        <v>24</v>
      </c>
      <c r="F23" s="386" t="s">
        <v>140</v>
      </c>
      <c r="G23" s="386" t="s">
        <v>139</v>
      </c>
      <c r="H23" s="386" t="s">
        <v>138</v>
      </c>
      <c r="I23" s="388" t="s">
        <v>423</v>
      </c>
      <c r="J23" s="388" t="s">
        <v>424</v>
      </c>
      <c r="K23" s="388" t="s">
        <v>425</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2"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53" t="s">
        <v>14</v>
      </c>
      <c r="AG24" s="153" t="s">
        <v>13</v>
      </c>
      <c r="AH24" s="154" t="s">
        <v>3</v>
      </c>
      <c r="AI24" s="154" t="s">
        <v>12</v>
      </c>
      <c r="AJ24" s="391"/>
      <c r="AK24" s="391"/>
      <c r="AL24" s="391"/>
      <c r="AM24" s="391"/>
      <c r="AN24" s="391"/>
      <c r="AO24" s="391"/>
      <c r="AP24" s="391"/>
      <c r="AQ24" s="409"/>
      <c r="AR24" s="385"/>
      <c r="AS24" s="385"/>
      <c r="AT24" s="385"/>
      <c r="AU24" s="385"/>
      <c r="AV24" s="39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425" customFormat="1" ht="60" x14ac:dyDescent="0.25">
      <c r="A26" s="416" t="s">
        <v>633</v>
      </c>
      <c r="B26" s="417" t="s">
        <v>674</v>
      </c>
      <c r="C26" s="417" t="s">
        <v>632</v>
      </c>
      <c r="D26" s="418" t="s">
        <v>672</v>
      </c>
      <c r="E26" s="419" t="s">
        <v>384</v>
      </c>
      <c r="F26" s="419" t="s">
        <v>384</v>
      </c>
      <c r="G26" s="419" t="s">
        <v>384</v>
      </c>
      <c r="H26" s="419" t="s">
        <v>384</v>
      </c>
      <c r="I26" s="419" t="s">
        <v>384</v>
      </c>
      <c r="J26" s="419" t="s">
        <v>384</v>
      </c>
      <c r="K26" s="419" t="s">
        <v>384</v>
      </c>
      <c r="L26" s="419" t="s">
        <v>384</v>
      </c>
      <c r="M26" s="420" t="s">
        <v>634</v>
      </c>
      <c r="N26" s="421" t="s">
        <v>631</v>
      </c>
      <c r="O26" s="417" t="s">
        <v>673</v>
      </c>
      <c r="P26" s="422">
        <v>23650</v>
      </c>
      <c r="Q26" s="417" t="s">
        <v>635</v>
      </c>
      <c r="R26" s="422">
        <v>23650</v>
      </c>
      <c r="S26" s="417" t="s">
        <v>636</v>
      </c>
      <c r="T26" s="417" t="s">
        <v>637</v>
      </c>
      <c r="U26" s="417">
        <v>3</v>
      </c>
      <c r="V26" s="417">
        <v>3</v>
      </c>
      <c r="W26" s="417" t="s">
        <v>638</v>
      </c>
      <c r="X26" s="422">
        <v>23618</v>
      </c>
      <c r="Y26" s="420"/>
      <c r="Z26" s="417">
        <v>1</v>
      </c>
      <c r="AA26" s="422">
        <v>23500</v>
      </c>
      <c r="AB26" s="422">
        <v>23500</v>
      </c>
      <c r="AC26" s="417" t="s">
        <v>638</v>
      </c>
      <c r="AD26" s="422">
        <v>27730</v>
      </c>
      <c r="AE26" s="422">
        <v>27730</v>
      </c>
      <c r="AF26" s="418" t="s">
        <v>641</v>
      </c>
      <c r="AG26" s="417" t="s">
        <v>642</v>
      </c>
      <c r="AH26" s="417" t="s">
        <v>643</v>
      </c>
      <c r="AI26" s="417" t="s">
        <v>644</v>
      </c>
      <c r="AJ26" s="417" t="s">
        <v>645</v>
      </c>
      <c r="AK26" s="417" t="s">
        <v>646</v>
      </c>
      <c r="AL26" s="417"/>
      <c r="AM26" s="420"/>
      <c r="AN26" s="423"/>
      <c r="AO26" s="420"/>
      <c r="AP26" s="417" t="s">
        <v>647</v>
      </c>
      <c r="AQ26" s="417" t="s">
        <v>648</v>
      </c>
      <c r="AR26" s="417" t="s">
        <v>649</v>
      </c>
      <c r="AS26" s="417" t="s">
        <v>648</v>
      </c>
      <c r="AT26" s="417" t="s">
        <v>650</v>
      </c>
      <c r="AU26" s="420"/>
      <c r="AV26" s="424" t="s">
        <v>670</v>
      </c>
    </row>
    <row r="27" spans="1:48" s="425" customFormat="1" x14ac:dyDescent="0.25">
      <c r="A27" s="426"/>
      <c r="B27" s="426"/>
      <c r="C27" s="426"/>
      <c r="D27" s="426"/>
      <c r="E27" s="426"/>
      <c r="F27" s="426"/>
      <c r="G27" s="426"/>
      <c r="H27" s="426"/>
      <c r="I27" s="426"/>
      <c r="J27" s="426"/>
      <c r="K27" s="426"/>
      <c r="L27" s="426"/>
      <c r="M27" s="426"/>
      <c r="N27" s="426"/>
      <c r="O27" s="426"/>
      <c r="P27" s="426"/>
      <c r="Q27" s="426"/>
      <c r="R27" s="426"/>
      <c r="S27" s="426"/>
      <c r="T27" s="426"/>
      <c r="U27" s="426"/>
      <c r="V27" s="426"/>
      <c r="W27" s="417" t="s">
        <v>639</v>
      </c>
      <c r="X27" s="422">
        <v>23650</v>
      </c>
      <c r="Y27" s="426"/>
      <c r="Z27" s="426"/>
      <c r="AA27" s="422">
        <v>23650</v>
      </c>
      <c r="AB27" s="426"/>
      <c r="AC27" s="426"/>
      <c r="AD27" s="426"/>
      <c r="AE27" s="426"/>
      <c r="AF27" s="426"/>
      <c r="AG27" s="426"/>
      <c r="AH27" s="426"/>
      <c r="AI27" s="426"/>
      <c r="AJ27" s="426"/>
      <c r="AK27" s="426"/>
      <c r="AL27" s="426"/>
      <c r="AM27" s="426"/>
      <c r="AN27" s="426"/>
      <c r="AO27" s="426"/>
      <c r="AP27" s="426"/>
      <c r="AQ27" s="426"/>
      <c r="AR27" s="426"/>
      <c r="AS27" s="426"/>
      <c r="AT27" s="426"/>
      <c r="AU27" s="426"/>
      <c r="AV27" s="426"/>
    </row>
    <row r="28" spans="1:48" s="425" customFormat="1" x14ac:dyDescent="0.25">
      <c r="A28" s="426"/>
      <c r="B28" s="426"/>
      <c r="C28" s="426"/>
      <c r="D28" s="426"/>
      <c r="E28" s="426"/>
      <c r="F28" s="426"/>
      <c r="G28" s="426"/>
      <c r="H28" s="426"/>
      <c r="I28" s="426"/>
      <c r="J28" s="426"/>
      <c r="K28" s="426"/>
      <c r="L28" s="426"/>
      <c r="M28" s="426"/>
      <c r="N28" s="426"/>
      <c r="O28" s="426"/>
      <c r="P28" s="426"/>
      <c r="Q28" s="426"/>
      <c r="R28" s="426"/>
      <c r="S28" s="426"/>
      <c r="T28" s="426"/>
      <c r="U28" s="426"/>
      <c r="V28" s="426"/>
      <c r="W28" s="417" t="s">
        <v>640</v>
      </c>
      <c r="X28" s="422">
        <v>23650</v>
      </c>
      <c r="Y28" s="426"/>
      <c r="Z28" s="426"/>
      <c r="AA28" s="422">
        <v>23650</v>
      </c>
      <c r="AB28" s="426"/>
      <c r="AC28" s="426"/>
      <c r="AD28" s="426"/>
      <c r="AE28" s="426"/>
      <c r="AF28" s="426"/>
      <c r="AG28" s="426"/>
      <c r="AH28" s="426"/>
      <c r="AI28" s="426"/>
      <c r="AJ28" s="426"/>
      <c r="AK28" s="426"/>
      <c r="AL28" s="426"/>
      <c r="AM28" s="426"/>
      <c r="AN28" s="426"/>
      <c r="AO28" s="426"/>
      <c r="AP28" s="426"/>
      <c r="AQ28" s="426"/>
      <c r="AR28" s="426"/>
      <c r="AS28" s="426"/>
      <c r="AT28" s="426"/>
      <c r="AU28" s="426"/>
      <c r="AV28" s="426"/>
    </row>
    <row r="29" spans="1:48" s="425" customFormat="1" ht="60" x14ac:dyDescent="0.25">
      <c r="A29" s="416" t="s">
        <v>651</v>
      </c>
      <c r="B29" s="417" t="s">
        <v>674</v>
      </c>
      <c r="C29" s="417" t="s">
        <v>632</v>
      </c>
      <c r="D29" s="418" t="s">
        <v>672</v>
      </c>
      <c r="E29" s="419" t="s">
        <v>384</v>
      </c>
      <c r="F29" s="419" t="s">
        <v>384</v>
      </c>
      <c r="G29" s="419" t="s">
        <v>384</v>
      </c>
      <c r="H29" s="419" t="s">
        <v>384</v>
      </c>
      <c r="I29" s="419" t="s">
        <v>384</v>
      </c>
      <c r="J29" s="419" t="s">
        <v>384</v>
      </c>
      <c r="K29" s="419" t="s">
        <v>384</v>
      </c>
      <c r="L29" s="419" t="s">
        <v>384</v>
      </c>
      <c r="M29" s="420" t="s">
        <v>634</v>
      </c>
      <c r="N29" s="421" t="s">
        <v>652</v>
      </c>
      <c r="O29" s="417" t="s">
        <v>653</v>
      </c>
      <c r="P29" s="422">
        <v>2218</v>
      </c>
      <c r="Q29" s="417" t="s">
        <v>635</v>
      </c>
      <c r="R29" s="422">
        <v>2218</v>
      </c>
      <c r="S29" s="417" t="s">
        <v>636</v>
      </c>
      <c r="T29" s="417" t="s">
        <v>654</v>
      </c>
      <c r="U29" s="417">
        <v>4</v>
      </c>
      <c r="V29" s="417">
        <v>4</v>
      </c>
      <c r="W29" s="417" t="s">
        <v>655</v>
      </c>
      <c r="X29" s="422">
        <v>1885</v>
      </c>
      <c r="Y29" s="426"/>
      <c r="Z29" s="426"/>
      <c r="AA29" s="426"/>
      <c r="AB29" s="422">
        <v>1885</v>
      </c>
      <c r="AC29" s="417" t="s">
        <v>655</v>
      </c>
      <c r="AD29" s="422">
        <v>2262</v>
      </c>
      <c r="AE29" s="422">
        <v>2262</v>
      </c>
      <c r="AF29" s="418" t="s">
        <v>659</v>
      </c>
      <c r="AG29" s="417" t="s">
        <v>660</v>
      </c>
      <c r="AH29" s="417" t="s">
        <v>661</v>
      </c>
      <c r="AI29" s="417" t="s">
        <v>662</v>
      </c>
      <c r="AJ29" s="417" t="s">
        <v>663</v>
      </c>
      <c r="AK29" s="417" t="s">
        <v>664</v>
      </c>
      <c r="AL29" s="426"/>
      <c r="AM29" s="426"/>
      <c r="AN29" s="426"/>
      <c r="AO29" s="426"/>
      <c r="AP29" s="417" t="s">
        <v>665</v>
      </c>
      <c r="AQ29" s="417" t="s">
        <v>666</v>
      </c>
      <c r="AR29" s="417" t="s">
        <v>667</v>
      </c>
      <c r="AS29" s="417" t="s">
        <v>666</v>
      </c>
      <c r="AT29" s="417" t="s">
        <v>668</v>
      </c>
      <c r="AU29" s="426"/>
      <c r="AV29" s="424" t="s">
        <v>669</v>
      </c>
    </row>
    <row r="30" spans="1:48" s="425" customFormat="1" x14ac:dyDescent="0.25">
      <c r="A30" s="426"/>
      <c r="B30" s="426"/>
      <c r="C30" s="426"/>
      <c r="D30" s="426"/>
      <c r="E30" s="426"/>
      <c r="F30" s="426"/>
      <c r="G30" s="426"/>
      <c r="H30" s="426"/>
      <c r="I30" s="426"/>
      <c r="J30" s="426"/>
      <c r="K30" s="426"/>
      <c r="L30" s="426"/>
      <c r="M30" s="426"/>
      <c r="N30" s="426"/>
      <c r="O30" s="426"/>
      <c r="P30" s="426"/>
      <c r="Q30" s="426"/>
      <c r="R30" s="426"/>
      <c r="S30" s="426"/>
      <c r="T30" s="426"/>
      <c r="U30" s="426"/>
      <c r="V30" s="426"/>
      <c r="W30" s="417" t="s">
        <v>656</v>
      </c>
      <c r="X30" s="422">
        <v>1952</v>
      </c>
      <c r="Y30" s="426"/>
      <c r="Z30" s="426"/>
      <c r="AA30" s="426"/>
      <c r="AB30" s="426"/>
      <c r="AC30" s="426"/>
      <c r="AD30" s="426"/>
      <c r="AE30" s="426"/>
      <c r="AF30" s="426"/>
      <c r="AG30" s="426"/>
      <c r="AH30" s="426"/>
      <c r="AI30" s="426"/>
      <c r="AJ30" s="426"/>
      <c r="AK30" s="426"/>
      <c r="AL30" s="426"/>
      <c r="AM30" s="426"/>
      <c r="AN30" s="426"/>
      <c r="AO30" s="426"/>
      <c r="AP30" s="426"/>
      <c r="AQ30" s="426"/>
      <c r="AR30" s="426"/>
      <c r="AS30" s="426"/>
      <c r="AT30" s="426"/>
      <c r="AU30" s="426"/>
      <c r="AV30" s="426"/>
    </row>
    <row r="31" spans="1:48" s="425" customFormat="1" ht="30" x14ac:dyDescent="0.25">
      <c r="A31" s="426"/>
      <c r="B31" s="426"/>
      <c r="C31" s="426"/>
      <c r="D31" s="426"/>
      <c r="E31" s="426"/>
      <c r="F31" s="426"/>
      <c r="G31" s="426"/>
      <c r="H31" s="426"/>
      <c r="I31" s="426"/>
      <c r="J31" s="426"/>
      <c r="K31" s="426"/>
      <c r="L31" s="426"/>
      <c r="M31" s="426"/>
      <c r="N31" s="426"/>
      <c r="O31" s="426"/>
      <c r="P31" s="426"/>
      <c r="Q31" s="426"/>
      <c r="R31" s="426"/>
      <c r="S31" s="426"/>
      <c r="T31" s="426"/>
      <c r="U31" s="426"/>
      <c r="V31" s="426"/>
      <c r="W31" s="417" t="s">
        <v>657</v>
      </c>
      <c r="X31" s="422">
        <v>0</v>
      </c>
      <c r="Y31" s="417" t="s">
        <v>657</v>
      </c>
      <c r="Z31" s="426"/>
      <c r="AA31" s="426"/>
      <c r="AB31" s="426"/>
      <c r="AC31" s="426"/>
      <c r="AD31" s="426"/>
      <c r="AE31" s="426"/>
      <c r="AF31" s="426"/>
      <c r="AG31" s="426"/>
      <c r="AH31" s="426"/>
      <c r="AI31" s="426"/>
      <c r="AJ31" s="426"/>
      <c r="AK31" s="426"/>
      <c r="AL31" s="426"/>
      <c r="AM31" s="426"/>
      <c r="AN31" s="426"/>
      <c r="AO31" s="426"/>
      <c r="AP31" s="426"/>
      <c r="AQ31" s="426"/>
      <c r="AR31" s="426"/>
      <c r="AS31" s="426"/>
      <c r="AT31" s="426"/>
      <c r="AU31" s="426"/>
      <c r="AV31" s="426"/>
    </row>
    <row r="32" spans="1:48" s="425" customFormat="1" ht="30" x14ac:dyDescent="0.25">
      <c r="A32" s="426"/>
      <c r="B32" s="426"/>
      <c r="C32" s="426"/>
      <c r="D32" s="426"/>
      <c r="E32" s="426"/>
      <c r="F32" s="426"/>
      <c r="G32" s="426"/>
      <c r="H32" s="426"/>
      <c r="I32" s="426"/>
      <c r="J32" s="426"/>
      <c r="K32" s="426"/>
      <c r="L32" s="426"/>
      <c r="M32" s="426"/>
      <c r="N32" s="426"/>
      <c r="O32" s="426"/>
      <c r="P32" s="426"/>
      <c r="Q32" s="426"/>
      <c r="R32" s="426"/>
      <c r="S32" s="426"/>
      <c r="T32" s="426"/>
      <c r="U32" s="426"/>
      <c r="V32" s="426"/>
      <c r="W32" s="417" t="s">
        <v>658</v>
      </c>
      <c r="X32" s="422">
        <v>2218</v>
      </c>
      <c r="Y32" s="426"/>
      <c r="Z32" s="426"/>
      <c r="AA32" s="426"/>
      <c r="AB32" s="426"/>
      <c r="AC32" s="426"/>
      <c r="AD32" s="426"/>
      <c r="AE32" s="426"/>
      <c r="AF32" s="426"/>
      <c r="AG32" s="426"/>
      <c r="AH32" s="426"/>
      <c r="AI32" s="426"/>
      <c r="AJ32" s="426"/>
      <c r="AK32" s="426"/>
      <c r="AL32" s="426"/>
      <c r="AM32" s="426"/>
      <c r="AN32" s="426"/>
      <c r="AO32" s="426"/>
      <c r="AP32" s="426"/>
      <c r="AQ32" s="426"/>
      <c r="AR32" s="426"/>
      <c r="AS32" s="426"/>
      <c r="AT32" s="426"/>
      <c r="AU32" s="426"/>
      <c r="AV32" s="4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24" zoomScale="90" zoomScaleNormal="90" zoomScaleSheetLayoutView="90" workbookViewId="0">
      <selection activeCell="A15" sqref="A15:B15"/>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A1" s="205"/>
      <c r="B1" s="206" t="s">
        <v>70</v>
      </c>
    </row>
    <row r="2" spans="1:8" ht="18.75" x14ac:dyDescent="0.3">
      <c r="A2" s="205"/>
      <c r="B2" s="207" t="s">
        <v>11</v>
      </c>
    </row>
    <row r="3" spans="1:8" ht="18.75" x14ac:dyDescent="0.3">
      <c r="A3" s="205"/>
      <c r="B3" s="207" t="s">
        <v>584</v>
      </c>
    </row>
    <row r="4" spans="1:8" x14ac:dyDescent="0.25">
      <c r="B4" s="42"/>
    </row>
    <row r="5" spans="1:8" ht="18.75" x14ac:dyDescent="0.3">
      <c r="A5" s="413" t="str">
        <f>'6.2. Паспорт фин осв ввод'!A4:AC4</f>
        <v>Год раскрытия информации: 2021 год</v>
      </c>
      <c r="B5" s="413"/>
      <c r="C5" s="70"/>
      <c r="D5" s="70"/>
      <c r="E5" s="70"/>
      <c r="F5" s="70"/>
      <c r="G5" s="70"/>
      <c r="H5" s="70"/>
    </row>
    <row r="6" spans="1:8" ht="18.75" x14ac:dyDescent="0.3">
      <c r="A6" s="208"/>
      <c r="B6" s="208"/>
      <c r="C6" s="185"/>
      <c r="D6" s="185"/>
      <c r="E6" s="185"/>
      <c r="F6" s="185"/>
      <c r="G6" s="185"/>
      <c r="H6" s="185"/>
    </row>
    <row r="7" spans="1:8" ht="18.75" x14ac:dyDescent="0.25">
      <c r="A7" s="251" t="s">
        <v>10</v>
      </c>
      <c r="B7" s="251"/>
      <c r="C7" s="159"/>
      <c r="D7" s="159"/>
      <c r="E7" s="159"/>
      <c r="F7" s="159"/>
      <c r="G7" s="159"/>
      <c r="H7" s="159"/>
    </row>
    <row r="8" spans="1:8" ht="18.75" x14ac:dyDescent="0.25">
      <c r="A8" s="209"/>
      <c r="B8" s="209"/>
      <c r="C8" s="159"/>
      <c r="D8" s="159"/>
      <c r="E8" s="159"/>
      <c r="F8" s="159"/>
      <c r="G8" s="159"/>
      <c r="H8" s="159"/>
    </row>
    <row r="9" spans="1:8" x14ac:dyDescent="0.25">
      <c r="A9" s="414" t="s">
        <v>585</v>
      </c>
      <c r="B9" s="414"/>
      <c r="C9" s="160"/>
      <c r="D9" s="160"/>
      <c r="E9" s="160"/>
      <c r="F9" s="160"/>
      <c r="G9" s="160"/>
      <c r="H9" s="160"/>
    </row>
    <row r="10" spans="1:8" ht="18.75" x14ac:dyDescent="0.25">
      <c r="A10" s="411" t="s">
        <v>9</v>
      </c>
      <c r="B10" s="411"/>
      <c r="C10" s="161"/>
      <c r="D10" s="161"/>
      <c r="E10" s="161"/>
      <c r="F10" s="161"/>
      <c r="G10" s="161"/>
      <c r="H10" s="161"/>
    </row>
    <row r="11" spans="1:8" ht="18.75" x14ac:dyDescent="0.25">
      <c r="A11" s="209"/>
      <c r="B11" s="209"/>
      <c r="C11" s="179"/>
      <c r="D11" s="179"/>
      <c r="E11" s="159"/>
      <c r="F11" s="159"/>
      <c r="G11" s="159"/>
      <c r="H11" s="159"/>
    </row>
    <row r="12" spans="1:8" x14ac:dyDescent="0.25">
      <c r="A12" s="415" t="str">
        <f>'6.2. Паспорт фин осв ввод'!A11:AC11</f>
        <v>I_PK3400.04</v>
      </c>
      <c r="B12" s="415"/>
      <c r="C12" s="180"/>
      <c r="D12" s="180"/>
      <c r="E12" s="160"/>
      <c r="F12" s="160"/>
      <c r="G12" s="160"/>
      <c r="H12" s="160"/>
    </row>
    <row r="13" spans="1:8" ht="18.75" x14ac:dyDescent="0.25">
      <c r="A13" s="411" t="s">
        <v>8</v>
      </c>
      <c r="B13" s="411"/>
      <c r="C13" s="29"/>
      <c r="D13" s="29"/>
      <c r="E13" s="161"/>
      <c r="F13" s="161"/>
      <c r="G13" s="161"/>
      <c r="H13" s="161"/>
    </row>
    <row r="14" spans="1:8" ht="18.75" x14ac:dyDescent="0.25">
      <c r="A14" s="210"/>
      <c r="B14" s="210"/>
      <c r="C14" s="181"/>
      <c r="D14" s="11"/>
      <c r="E14" s="11"/>
      <c r="F14" s="11"/>
      <c r="G14" s="11"/>
      <c r="H14" s="11"/>
    </row>
    <row r="15" spans="1:8" ht="72" customHeight="1" x14ac:dyDescent="0.25">
      <c r="A15" s="410" t="str">
        <f>'6.2. Паспорт фин осв ввод'!A14:AC14</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410"/>
      <c r="C15" s="181"/>
      <c r="D15" s="180"/>
      <c r="E15" s="160"/>
      <c r="F15" s="160"/>
      <c r="G15" s="160"/>
      <c r="H15" s="160"/>
    </row>
    <row r="16" spans="1:8" ht="18.75" x14ac:dyDescent="0.25">
      <c r="A16" s="411" t="s">
        <v>7</v>
      </c>
      <c r="B16" s="411"/>
      <c r="C16" s="181"/>
      <c r="D16" s="29"/>
      <c r="E16" s="161"/>
      <c r="F16" s="161"/>
      <c r="G16" s="161"/>
      <c r="H16" s="161"/>
    </row>
    <row r="17" spans="1:4" x14ac:dyDescent="0.25">
      <c r="A17" s="211"/>
      <c r="B17" s="212"/>
      <c r="C17" s="182"/>
      <c r="D17" s="182"/>
    </row>
    <row r="18" spans="1:4" ht="33.75" customHeight="1" x14ac:dyDescent="0.25">
      <c r="A18" s="412" t="s">
        <v>502</v>
      </c>
      <c r="B18" s="412"/>
      <c r="C18" s="182"/>
      <c r="D18" s="182"/>
    </row>
    <row r="19" spans="1:4" ht="16.5" thickBot="1" x14ac:dyDescent="0.3">
      <c r="A19" s="205"/>
      <c r="B19" s="205"/>
      <c r="C19" s="182"/>
      <c r="D19" s="182"/>
    </row>
    <row r="20" spans="1:4" x14ac:dyDescent="0.25">
      <c r="A20" s="215" t="s">
        <v>586</v>
      </c>
      <c r="B20" s="223" t="s">
        <v>587</v>
      </c>
      <c r="C20" s="182"/>
      <c r="D20" s="182"/>
    </row>
    <row r="21" spans="1:4" x14ac:dyDescent="0.25">
      <c r="A21" s="216" t="s">
        <v>391</v>
      </c>
      <c r="B21" s="217" t="s">
        <v>588</v>
      </c>
      <c r="C21" s="182"/>
      <c r="D21" s="182"/>
    </row>
    <row r="22" spans="1:4" x14ac:dyDescent="0.25">
      <c r="A22" s="216" t="s">
        <v>357</v>
      </c>
      <c r="B22" s="218" t="s">
        <v>589</v>
      </c>
      <c r="C22" s="182"/>
      <c r="D22" s="182"/>
    </row>
    <row r="23" spans="1:4" x14ac:dyDescent="0.25">
      <c r="A23" s="216" t="s">
        <v>392</v>
      </c>
      <c r="B23" s="214"/>
      <c r="C23" s="181"/>
      <c r="D23" s="183"/>
    </row>
    <row r="24" spans="1:4" x14ac:dyDescent="0.25">
      <c r="A24" s="219" t="s">
        <v>393</v>
      </c>
      <c r="B24" s="217">
        <v>2019</v>
      </c>
      <c r="C24" s="181"/>
      <c r="D24" s="183"/>
    </row>
    <row r="25" spans="1:4" x14ac:dyDescent="0.25">
      <c r="A25" s="219" t="s">
        <v>394</v>
      </c>
      <c r="B25" s="214"/>
      <c r="C25" s="181"/>
      <c r="D25" s="183"/>
    </row>
    <row r="26" spans="1:4" ht="28.5" x14ac:dyDescent="0.25">
      <c r="A26" s="220" t="s">
        <v>590</v>
      </c>
      <c r="B26" s="224">
        <f>'6.2. Паспорт фин осв ввод'!C24</f>
        <v>5.8426908840677969</v>
      </c>
      <c r="C26" s="181"/>
      <c r="D26" s="183"/>
    </row>
    <row r="27" spans="1:4" x14ac:dyDescent="0.25">
      <c r="A27" s="213" t="s">
        <v>395</v>
      </c>
      <c r="B27" s="214"/>
      <c r="C27" s="182"/>
      <c r="D27" s="183"/>
    </row>
    <row r="28" spans="1:4" ht="28.5" x14ac:dyDescent="0.25">
      <c r="A28" s="220" t="s">
        <v>396</v>
      </c>
      <c r="B28" s="224">
        <v>0.32200000000000001</v>
      </c>
      <c r="C28" s="182"/>
      <c r="D28" s="182"/>
    </row>
    <row r="29" spans="1:4" ht="28.5" x14ac:dyDescent="0.25">
      <c r="A29" s="221" t="s">
        <v>397</v>
      </c>
      <c r="B29" s="236">
        <f>B37+B41</f>
        <v>0.32238199999999995</v>
      </c>
      <c r="C29" s="182"/>
      <c r="D29" s="182"/>
    </row>
    <row r="30" spans="1:4" x14ac:dyDescent="0.25">
      <c r="A30" s="213" t="s">
        <v>398</v>
      </c>
      <c r="B30" s="214"/>
      <c r="C30" s="182"/>
      <c r="D30" s="182"/>
    </row>
    <row r="31" spans="1:4" ht="29.25" thickBot="1" x14ac:dyDescent="0.3">
      <c r="A31" s="227" t="s">
        <v>591</v>
      </c>
      <c r="B31" s="228">
        <v>0</v>
      </c>
      <c r="C31" s="182"/>
      <c r="D31" s="182"/>
    </row>
    <row r="32" spans="1:4" x14ac:dyDescent="0.25">
      <c r="A32" s="226" t="s">
        <v>592</v>
      </c>
      <c r="B32" s="225" t="s">
        <v>588</v>
      </c>
    </row>
    <row r="33" spans="1:2" x14ac:dyDescent="0.25">
      <c r="A33" s="226" t="s">
        <v>399</v>
      </c>
      <c r="B33" s="225" t="s">
        <v>588</v>
      </c>
    </row>
    <row r="34" spans="1:2" x14ac:dyDescent="0.25">
      <c r="A34" s="226" t="s">
        <v>400</v>
      </c>
      <c r="B34" s="225" t="s">
        <v>588</v>
      </c>
    </row>
    <row r="35" spans="1:2" x14ac:dyDescent="0.25">
      <c r="A35" s="226" t="s">
        <v>401</v>
      </c>
      <c r="B35" s="225" t="s">
        <v>588</v>
      </c>
    </row>
    <row r="36" spans="1:2" ht="29.25" thickBot="1" x14ac:dyDescent="0.3">
      <c r="A36" s="227" t="s">
        <v>593</v>
      </c>
      <c r="B36" s="228">
        <v>0</v>
      </c>
    </row>
    <row r="37" spans="1:2" ht="30" x14ac:dyDescent="0.25">
      <c r="A37" s="235" t="s">
        <v>628</v>
      </c>
      <c r="B37" s="236">
        <v>0.17199999999999999</v>
      </c>
    </row>
    <row r="38" spans="1:2" x14ac:dyDescent="0.25">
      <c r="A38" s="226" t="s">
        <v>399</v>
      </c>
      <c r="B38" s="225"/>
    </row>
    <row r="39" spans="1:2" x14ac:dyDescent="0.25">
      <c r="A39" s="226" t="s">
        <v>400</v>
      </c>
      <c r="B39" s="237">
        <v>0.17199999999999999</v>
      </c>
    </row>
    <row r="40" spans="1:2" x14ac:dyDescent="0.25">
      <c r="A40" s="226" t="s">
        <v>401</v>
      </c>
      <c r="B40" s="237">
        <v>0.14599999999999999</v>
      </c>
    </row>
    <row r="41" spans="1:2" ht="30" x14ac:dyDescent="0.25">
      <c r="A41" s="240" t="s">
        <v>629</v>
      </c>
      <c r="B41" s="241">
        <v>0.15038199999999999</v>
      </c>
    </row>
    <row r="42" spans="1:2" x14ac:dyDescent="0.25">
      <c r="A42" s="238" t="s">
        <v>399</v>
      </c>
      <c r="B42" s="239"/>
    </row>
    <row r="43" spans="1:2" x14ac:dyDescent="0.25">
      <c r="A43" s="238" t="s">
        <v>400</v>
      </c>
      <c r="B43" s="239">
        <v>0.15038199999999999</v>
      </c>
    </row>
    <row r="44" spans="1:2" x14ac:dyDescent="0.25">
      <c r="A44" s="238" t="s">
        <v>401</v>
      </c>
      <c r="B44" s="239">
        <f>B43/1.2</f>
        <v>0.12531833333333334</v>
      </c>
    </row>
    <row r="45" spans="1:2" ht="29.25" thickBot="1" x14ac:dyDescent="0.3">
      <c r="A45" s="227" t="s">
        <v>594</v>
      </c>
      <c r="B45" s="228">
        <v>0</v>
      </c>
    </row>
    <row r="46" spans="1:2" x14ac:dyDescent="0.25">
      <c r="A46" s="226" t="s">
        <v>592</v>
      </c>
      <c r="B46" s="225" t="s">
        <v>588</v>
      </c>
    </row>
    <row r="47" spans="1:2" x14ac:dyDescent="0.25">
      <c r="A47" s="226" t="s">
        <v>399</v>
      </c>
      <c r="B47" s="225" t="s">
        <v>588</v>
      </c>
    </row>
    <row r="48" spans="1:2" x14ac:dyDescent="0.25">
      <c r="A48" s="226" t="s">
        <v>400</v>
      </c>
      <c r="B48" s="225" t="s">
        <v>588</v>
      </c>
    </row>
    <row r="49" spans="1:4" x14ac:dyDescent="0.25">
      <c r="A49" s="226" t="s">
        <v>401</v>
      </c>
      <c r="B49" s="225" t="s">
        <v>588</v>
      </c>
    </row>
    <row r="50" spans="1:4" ht="29.25" thickBot="1" x14ac:dyDescent="0.3">
      <c r="A50" s="227" t="s">
        <v>402</v>
      </c>
      <c r="B50" s="222" t="s">
        <v>588</v>
      </c>
    </row>
    <row r="51" spans="1:4" x14ac:dyDescent="0.25">
      <c r="A51" s="226" t="s">
        <v>398</v>
      </c>
      <c r="B51" s="225" t="s">
        <v>588</v>
      </c>
    </row>
    <row r="52" spans="1:4" x14ac:dyDescent="0.25">
      <c r="A52" s="226" t="s">
        <v>595</v>
      </c>
      <c r="B52" s="225" t="s">
        <v>588</v>
      </c>
    </row>
    <row r="53" spans="1:4" x14ac:dyDescent="0.25">
      <c r="A53" s="226" t="s">
        <v>596</v>
      </c>
      <c r="B53" s="225" t="s">
        <v>588</v>
      </c>
    </row>
    <row r="54" spans="1:4" x14ac:dyDescent="0.25">
      <c r="A54" s="226" t="s">
        <v>597</v>
      </c>
      <c r="B54" s="225" t="s">
        <v>588</v>
      </c>
    </row>
    <row r="55" spans="1:4" ht="16.5" thickBot="1" x14ac:dyDescent="0.3">
      <c r="A55" s="227" t="s">
        <v>403</v>
      </c>
      <c r="B55" s="222">
        <v>2.0099999999999998</v>
      </c>
    </row>
    <row r="56" spans="1:4" ht="16.5" thickBot="1" x14ac:dyDescent="0.3">
      <c r="A56" s="227" t="s">
        <v>404</v>
      </c>
      <c r="B56" s="228">
        <v>0.15</v>
      </c>
    </row>
    <row r="57" spans="1:4" ht="16.5" thickBot="1" x14ac:dyDescent="0.3">
      <c r="A57" s="227" t="s">
        <v>405</v>
      </c>
      <c r="B57" s="222">
        <v>2.0099999999999998</v>
      </c>
    </row>
    <row r="58" spans="1:4" ht="16.5" thickBot="1" x14ac:dyDescent="0.3">
      <c r="A58" s="227" t="s">
        <v>406</v>
      </c>
      <c r="B58" s="228">
        <v>0.125</v>
      </c>
    </row>
    <row r="59" spans="1:4" ht="16.5" thickBot="1" x14ac:dyDescent="0.3">
      <c r="A59" s="227" t="s">
        <v>407</v>
      </c>
      <c r="B59" s="222" t="s">
        <v>588</v>
      </c>
    </row>
    <row r="60" spans="1:4" ht="15.75" customHeight="1" x14ac:dyDescent="0.25">
      <c r="A60" s="226" t="s">
        <v>408</v>
      </c>
      <c r="B60" s="225" t="s">
        <v>598</v>
      </c>
      <c r="C60" s="204"/>
      <c r="D60" s="177"/>
    </row>
    <row r="61" spans="1:4" ht="33.75" customHeight="1" x14ac:dyDescent="0.25">
      <c r="A61" s="226" t="s">
        <v>409</v>
      </c>
      <c r="B61" s="225" t="s">
        <v>588</v>
      </c>
      <c r="C61" s="204"/>
      <c r="D61" s="177"/>
    </row>
    <row r="62" spans="1:4" ht="23.25" customHeight="1" x14ac:dyDescent="0.25">
      <c r="A62" s="226" t="s">
        <v>410</v>
      </c>
      <c r="B62" s="225" t="s">
        <v>588</v>
      </c>
      <c r="C62" s="204"/>
      <c r="D62" s="177"/>
    </row>
    <row r="63" spans="1:4" x14ac:dyDescent="0.25">
      <c r="A63" s="226" t="s">
        <v>411</v>
      </c>
      <c r="B63" s="225" t="s">
        <v>630</v>
      </c>
      <c r="C63" s="204"/>
      <c r="D63" s="177"/>
    </row>
    <row r="64" spans="1:4" ht="29.25" thickBot="1" x14ac:dyDescent="0.3">
      <c r="A64" s="227" t="s">
        <v>412</v>
      </c>
      <c r="B64" s="222" t="s">
        <v>588</v>
      </c>
      <c r="C64" s="204"/>
      <c r="D64" s="142"/>
    </row>
    <row r="65" spans="1:4" ht="29.25" thickBot="1" x14ac:dyDescent="0.3">
      <c r="A65" s="227" t="s">
        <v>413</v>
      </c>
      <c r="B65" s="222" t="s">
        <v>588</v>
      </c>
      <c r="C65" s="204"/>
      <c r="D65" s="142"/>
    </row>
    <row r="66" spans="1:4" x14ac:dyDescent="0.25">
      <c r="A66" s="226" t="s">
        <v>398</v>
      </c>
      <c r="B66" s="225" t="s">
        <v>588</v>
      </c>
    </row>
    <row r="67" spans="1:4" x14ac:dyDescent="0.25">
      <c r="A67" s="226" t="s">
        <v>599</v>
      </c>
      <c r="B67" s="225" t="s">
        <v>588</v>
      </c>
    </row>
    <row r="68" spans="1:4" x14ac:dyDescent="0.25">
      <c r="A68" s="226" t="s">
        <v>600</v>
      </c>
      <c r="B68" s="225" t="s">
        <v>588</v>
      </c>
    </row>
    <row r="69" spans="1:4" ht="16.5" thickBot="1" x14ac:dyDescent="0.3">
      <c r="A69" s="227" t="s">
        <v>414</v>
      </c>
      <c r="B69" s="222" t="s">
        <v>588</v>
      </c>
    </row>
    <row r="70" spans="1:4" ht="16.5" thickBot="1" x14ac:dyDescent="0.3">
      <c r="A70" s="227" t="s">
        <v>415</v>
      </c>
      <c r="B70" s="222" t="s">
        <v>588</v>
      </c>
    </row>
    <row r="71" spans="1:4" x14ac:dyDescent="0.25">
      <c r="A71" s="226" t="s">
        <v>601</v>
      </c>
      <c r="B71" s="225" t="s">
        <v>588</v>
      </c>
    </row>
    <row r="72" spans="1:4" x14ac:dyDescent="0.25">
      <c r="A72" s="226" t="s">
        <v>602</v>
      </c>
      <c r="B72" s="225" t="s">
        <v>588</v>
      </c>
    </row>
    <row r="73" spans="1:4" x14ac:dyDescent="0.25">
      <c r="A73" s="226" t="s">
        <v>603</v>
      </c>
      <c r="B73" s="225" t="s">
        <v>588</v>
      </c>
    </row>
    <row r="74" spans="1:4" ht="29.25" thickBot="1" x14ac:dyDescent="0.3">
      <c r="A74" s="227" t="s">
        <v>416</v>
      </c>
      <c r="B74" s="222" t="s">
        <v>588</v>
      </c>
    </row>
    <row r="75" spans="1:4" ht="29.25" thickBot="1" x14ac:dyDescent="0.3">
      <c r="A75" s="227" t="s">
        <v>417</v>
      </c>
      <c r="B75" s="222" t="s">
        <v>588</v>
      </c>
    </row>
    <row r="76" spans="1:4" x14ac:dyDescent="0.25">
      <c r="A76" s="226" t="s">
        <v>604</v>
      </c>
      <c r="B76" s="225" t="s">
        <v>588</v>
      </c>
    </row>
    <row r="77" spans="1:4" ht="28.5" customHeight="1" x14ac:dyDescent="0.25">
      <c r="A77" s="226" t="s">
        <v>605</v>
      </c>
      <c r="B77" s="225" t="s">
        <v>588</v>
      </c>
    </row>
    <row r="78" spans="1:4" x14ac:dyDescent="0.25">
      <c r="A78" s="226" t="s">
        <v>606</v>
      </c>
      <c r="B78" s="225" t="s">
        <v>588</v>
      </c>
    </row>
    <row r="79" spans="1:4" x14ac:dyDescent="0.25">
      <c r="A79" s="226" t="s">
        <v>607</v>
      </c>
      <c r="B79" s="225" t="s">
        <v>588</v>
      </c>
    </row>
    <row r="80" spans="1:4" x14ac:dyDescent="0.25">
      <c r="A80" s="226" t="s">
        <v>608</v>
      </c>
      <c r="B80" s="225" t="s">
        <v>588</v>
      </c>
    </row>
    <row r="81" spans="1:2" x14ac:dyDescent="0.25">
      <c r="A81" s="144" t="s">
        <v>418</v>
      </c>
      <c r="B81" s="144"/>
    </row>
    <row r="82" spans="1:2" ht="16.5" thickBot="1" x14ac:dyDescent="0.3">
      <c r="A82" s="146" t="s">
        <v>419</v>
      </c>
      <c r="B82" s="145"/>
    </row>
    <row r="85" spans="1:2" x14ac:dyDescent="0.25">
      <c r="A85" s="147"/>
      <c r="B85" s="148"/>
    </row>
    <row r="86" spans="1:2" x14ac:dyDescent="0.25">
      <c r="B86" s="149"/>
    </row>
    <row r="87" spans="1:2" x14ac:dyDescent="0.25">
      <c r="B87" s="150"/>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2016-12-19T07:28:23Z</cp:lastPrinted>
  <dcterms:created xsi:type="dcterms:W3CDTF">2015-08-16T15:31:05Z</dcterms:created>
  <dcterms:modified xsi:type="dcterms:W3CDTF">2022-03-22T08:55:20Z</dcterms:modified>
</cp:coreProperties>
</file>